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3GPP RAN4\WG4_Radio\TSGR4_109\准备文稿\TRP TRS\"/>
    </mc:Choice>
  </mc:AlternateContent>
  <xr:revisionPtr revIDLastSave="0" documentId="13_ncr:1_{2DB1C23F-9F9A-49EF-A805-3D190845C46F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Cover Sheet" sheetId="3" r:id="rId1"/>
    <sheet name="General Info" sheetId="1" r:id="rId2"/>
    <sheet name="test parameters" sheetId="11" r:id="rId3"/>
    <sheet name="AC meas. results (talk mode)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3" i="10" l="1"/>
  <c r="Q23" i="10"/>
  <c r="H32" i="10"/>
  <c r="Q32" i="10"/>
  <c r="Q14" i="10"/>
  <c r="Q5" i="10"/>
  <c r="H14" i="10"/>
  <c r="H5" i="10"/>
  <c r="D29" i="1" l="1"/>
  <c r="C2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<sst xmlns="http://schemas.openxmlformats.org/spreadsheetml/2006/main" count="865" uniqueCount="182">
  <si>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</si>
  <si>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</si>
  <si>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</si>
  <si>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</si>
  <si>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</si>
  <si>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</si>
  <si>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</si>
  <si>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</si>
  <si>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</si>
  <si>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</si>
  <si>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</si>
  <si>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</si>
  <si>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</si>
  <si>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</si>
  <si>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</si>
  <si>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</si>
  <si>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</si>
  <si>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</si>
  <si>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vivo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</si>
  <si>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</si>
  <si>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</si>
  <si>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</si>
  <si>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</si>
  <si>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</si>
  <si>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</si>
  <si>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</si>
  <si>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</si>
  <si>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</si>
  <si>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</si>
  <si>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</si>
  <si>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</si>
  <si>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</si>
  <si>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</si>
  <si>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</si>
  <si>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</si>
  <si>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 TRP expanded MU (optional)</t>
  </si>
  <si>
    <t>Test system</t>
  </si>
  <si>
    <t>Test Plan</t>
  </si>
  <si>
    <t>Smartphone</t>
  </si>
  <si>
    <t>ISO 17025 accredited lab</t>
  </si>
  <si>
    <t>TRP_average (dBm)</t>
  </si>
  <si>
    <t>TRS_average (dBm)</t>
  </si>
  <si>
    <t>Test system TRS expanded MU (optional)</t>
  </si>
  <si>
    <t>gNodeB Emulator</t>
  </si>
  <si>
    <t>Conclusion:</t>
  </si>
  <si>
    <t>Yes</t>
  </si>
  <si>
    <t xml:space="preserve"> </t>
  </si>
  <si>
    <t>Head and Hand scenario (Talk mode): BHHL and BHHR</t>
  </si>
  <si>
    <t>&lt; To be added&gt;</t>
  </si>
  <si>
    <t>n28, 20MHz CBW; n78, 100 MHz CBW;</t>
  </si>
  <si>
    <t>n28, 15kHz SCS; n78, 30 kHz SCS;</t>
  </si>
  <si>
    <t>Refer to 3GPP TS 38.161, Head and Hand phantom</t>
  </si>
  <si>
    <t>BHHL</t>
  </si>
  <si>
    <t>BHHR</t>
  </si>
  <si>
    <t>n28 20MHz (15kHz SCS)</t>
  </si>
  <si>
    <t>n78 100MHz
(30kHz SCS)</t>
  </si>
  <si>
    <t>UL Channel</t>
  </si>
  <si>
    <t>DL Channel</t>
  </si>
  <si>
    <t xml:space="preserve">LAD1, IMEI:xx0735      </t>
  </si>
  <si>
    <t xml:space="preserve">LAD2, IMEI: xx9590     </t>
  </si>
  <si>
    <t xml:space="preserve">Measurement Step size </t>
  </si>
  <si>
    <t>Summation form</t>
  </si>
  <si>
    <t>15-degrees TRP; 30-degrees TRS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</si>
  <si>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Calibri"/>
        <family val="2"/>
        <scheme val="minor"/>
      </rPr>
      <t>weights approach</t>
    </r>
  </si>
  <si>
    <r>
      <t>Note 1: detailed test parameters refer to TS 38.161;
Note 2: only use Traditional sin</t>
    </r>
    <r>
      <rPr>
        <b/>
        <sz val="11"/>
        <color theme="1"/>
        <rFont val="Symbol"/>
        <family val="1"/>
        <charset val="2"/>
      </rPr>
      <t>q</t>
    </r>
    <r>
      <rPr>
        <b/>
        <sz val="12"/>
        <color theme="1"/>
        <rFont val="Symbol"/>
        <family val="1"/>
        <charset val="2"/>
      </rPr>
      <t>×</t>
    </r>
    <r>
      <rPr>
        <b/>
        <sz val="11"/>
        <color theme="1"/>
        <rFont val="Symbol"/>
        <family val="1"/>
        <charset val="2"/>
      </rPr>
      <t xml:space="preserve">q </t>
    </r>
    <r>
      <rPr>
        <b/>
        <sz val="11"/>
        <color theme="1"/>
        <rFont val="Calibri"/>
        <family val="2"/>
        <scheme val="minor"/>
      </rPr>
      <t>weights approach</t>
    </r>
  </si>
  <si>
    <t>LAD  information (reuse Rel17-LADs)</t>
  </si>
  <si>
    <t>3GPP TS 38.161 v17.2.0</t>
  </si>
  <si>
    <t>n28 and n78;</t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</si>
  <si>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Encourage test lab to provide assessed MU value of test system</t>
    </r>
  </si>
  <si>
    <t>Band for Rel-18 FR1 TRP TRS AC lab alignment</t>
  </si>
  <si>
    <t>LAD1: NR SA: n1/n3/n5/n8/n41/n77/n78</t>
    <phoneticPr fontId="2" type="noConversion"/>
  </si>
  <si>
    <t>LAD2: NR SA: n1/n3/n5/n8/n41/n77/n78</t>
    <phoneticPr fontId="2" type="noConversion"/>
  </si>
  <si>
    <r>
      <t xml:space="preserve">LAD3: </t>
    </r>
    <r>
      <rPr>
        <sz val="11"/>
        <color rgb="FFFF0000"/>
        <rFont val="Calibri"/>
        <family val="2"/>
        <scheme val="minor"/>
      </rPr>
      <t>TBA</t>
    </r>
    <phoneticPr fontId="2" type="noConversion"/>
  </si>
  <si>
    <r>
      <t xml:space="preserve">LAD4: </t>
    </r>
    <r>
      <rPr>
        <sz val="11"/>
        <color rgb="FFFF0000"/>
        <rFont val="Calibri"/>
        <family val="2"/>
        <scheme val="minor"/>
      </rPr>
      <t>TBA</t>
    </r>
    <phoneticPr fontId="2" type="noConversion"/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</si>
  <si>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</si>
  <si>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</si>
  <si>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</si>
  <si>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Calibri"/>
        <family val="2"/>
        <scheme val="minor"/>
      </rPr>
      <t>Note 2:</t>
    </r>
    <r>
      <rPr>
        <sz val="11"/>
        <color theme="1"/>
        <rFont val="Calibri"/>
        <family val="2"/>
        <scheme val="minor"/>
      </rPr>
      <t xml:space="preserve"> CTIA recommended "Phantom Hand compliance" or any equivalent Hand Phantom verification procedure</t>
    </r>
  </si>
  <si>
    <t>Table 5.3-1: NR FR1 TRP measurement parameters</t>
  </si>
  <si>
    <t>NR Band</t>
  </si>
  <si>
    <t>CBW</t>
  </si>
  <si>
    <t>[MHz]</t>
  </si>
  <si>
    <t>SCS (kHz)</t>
  </si>
  <si>
    <t>UL modulation</t>
  </si>
  <si>
    <t>Range</t>
  </si>
  <si>
    <t>UL Carrier centre</t>
  </si>
  <si>
    <t>[ARFCN]</t>
  </si>
  <si>
    <t>UL Carrier Center (MHz)</t>
  </si>
  <si>
    <t>DL Carrier centre</t>
  </si>
  <si>
    <t>DL Carrier Center (MHz)</t>
  </si>
  <si>
    <t>UL RB Allocation</t>
  </si>
  <si>
    <r>
      <t>(L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</si>
  <si>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DL configuration</t>
  </si>
  <si>
    <t>n1</t>
  </si>
  <si>
    <t>DFT-s-OFDM</t>
  </si>
  <si>
    <t>QPSK</t>
  </si>
  <si>
    <t>36@18</t>
  </si>
  <si>
    <t>N/A</t>
  </si>
  <si>
    <t>n2</t>
  </si>
  <si>
    <t>n3</t>
  </si>
  <si>
    <t>50@25</t>
  </si>
  <si>
    <t>n5</t>
  </si>
  <si>
    <t>n7</t>
  </si>
  <si>
    <t>n8</t>
  </si>
  <si>
    <t>n12</t>
  </si>
  <si>
    <t>25@12</t>
  </si>
  <si>
    <t>n14</t>
  </si>
  <si>
    <t>n20</t>
  </si>
  <si>
    <t>n25</t>
  </si>
  <si>
    <t>n26</t>
  </si>
  <si>
    <t>n28</t>
  </si>
  <si>
    <t>n30</t>
  </si>
  <si>
    <t>n34</t>
  </si>
  <si>
    <t>n38</t>
  </si>
  <si>
    <t>n39</t>
  </si>
  <si>
    <t>n40</t>
  </si>
  <si>
    <t>TBD</t>
  </si>
  <si>
    <t>n41</t>
  </si>
  <si>
    <t>135@67</t>
  </si>
  <si>
    <t>n48</t>
  </si>
  <si>
    <t>n50</t>
  </si>
  <si>
    <t>n51</t>
  </si>
  <si>
    <t>12@6</t>
  </si>
  <si>
    <t>n53</t>
  </si>
  <si>
    <t>n65</t>
  </si>
  <si>
    <t>n66</t>
  </si>
  <si>
    <t>20 (20+20)</t>
  </si>
  <si>
    <t>n70</t>
  </si>
  <si>
    <t>15 (15+15)</t>
  </si>
  <si>
    <t>n71</t>
  </si>
  <si>
    <t>n74</t>
  </si>
  <si>
    <t>n77</t>
  </si>
  <si>
    <t>n78</t>
  </si>
  <si>
    <t>n79</t>
  </si>
  <si>
    <t>n80</t>
  </si>
  <si>
    <t>n81</t>
  </si>
  <si>
    <t>n82</t>
  </si>
  <si>
    <t>n83</t>
  </si>
  <si>
    <t>n84</t>
  </si>
  <si>
    <t>n86</t>
  </si>
  <si>
    <t>N95</t>
  </si>
  <si>
    <t>Table 5.3-2: NR FR1 TRS measurement parameters</t>
  </si>
  <si>
    <t>(MHz)</t>
  </si>
  <si>
    <t>DL modulation</t>
  </si>
  <si>
    <r>
      <t>DL Configuration (FULL RB, 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</si>
  <si>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CP-OFDM QPSK</t>
  </si>
  <si>
    <t>75@4</t>
  </si>
  <si>
    <t>79@0</t>
  </si>
  <si>
    <t>50@29</t>
  </si>
  <si>
    <t>50@56</t>
  </si>
  <si>
    <t>106@0</t>
  </si>
  <si>
    <t>25@54</t>
  </si>
  <si>
    <t>20@32</t>
  </si>
  <si>
    <t>52@0</t>
  </si>
  <si>
    <t>20@11</t>
  </si>
  <si>
    <t>25@27</t>
  </si>
  <si>
    <t>25@81</t>
  </si>
  <si>
    <t>50@0</t>
  </si>
  <si>
    <t>75@0</t>
  </si>
  <si>
    <t>100@0</t>
  </si>
  <si>
    <t>160@0</t>
  </si>
  <si>
    <t>270@0</t>
  </si>
  <si>
    <t>273@0</t>
  </si>
  <si>
    <t>25@0</t>
  </si>
  <si>
    <t>100@6</t>
  </si>
  <si>
    <t>n75 SDL</t>
  </si>
  <si>
    <t>NA</t>
  </si>
  <si>
    <r>
      <t>n</t>
    </r>
    <r>
      <rPr>
        <sz val="9"/>
        <color theme="1"/>
        <rFont val="Arial"/>
        <family val="2"/>
      </rPr>
      <t>76 SDL</t>
    </r>
  </si>
  <si>
    <t>Measurement results for 3GPP Rel-18 TRP TRS AC lab alignment activity</t>
  </si>
  <si>
    <t>The measurement results submitted in this paper should be considered for Rel-18 AC lab alignment data analysis.</t>
  </si>
  <si>
    <t>Dongguan, China</t>
  </si>
  <si>
    <t>Anritsu</t>
  </si>
  <si>
    <t>SHO V3RW-C/LW-C V3 for n28
SHO3TO6-V3RW-C/LW-C V3 for n78</t>
  </si>
  <si>
    <t>03/2021</t>
  </si>
  <si>
    <t>2 years</t>
  </si>
  <si>
    <t>PC2 for n78, PC3 for n28</t>
  </si>
  <si>
    <t>3GPP RAN WG4 Meeting #109
Chicago, US, November 13 – 17, 2023</t>
  </si>
  <si>
    <t>R4-2318970</t>
  </si>
  <si>
    <t>8.15.3</t>
  </si>
  <si>
    <t xml:space="preserve">This is to share LAD measurement results from vivo test lab for Rel-18 FR1 TRP TRS lab alignment activity. </t>
  </si>
  <si>
    <r>
      <t>LAD4, IMEI: xx</t>
    </r>
    <r>
      <rPr>
        <sz val="12"/>
        <rFont val="Arial Rounded MT Bold"/>
        <family val="2"/>
      </rPr>
      <t>xx</t>
    </r>
  </si>
  <si>
    <t>LAD3, IMEI:xxxx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</si>
</sst>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theme="1"/>
      <name val="Symbol"/>
      <family val="1"/>
      <charset val="2"/>
    </font>
    <font>
      <b/>
      <sz val="11"/>
      <color theme="1"/>
      <name val="Symbol"/>
      <family val="1"/>
      <charset val="2"/>
    </font>
    <font>
      <b/>
      <sz val="12"/>
      <color theme="1"/>
      <name val="Symbol"/>
      <family val="1"/>
      <charset val="2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等线"/>
      <family val="3"/>
      <charset val="134"/>
    </font>
    <font>
      <sz val="12"/>
      <name val="Arial Rounded MT Bold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164" fontId="10" fillId="4" borderId="6" xfId="77" applyNumberFormat="1" applyFont="1" applyFill="1" applyBorder="1" applyAlignment="1">
      <alignment horizontal="center" vertical="center" wrapText="1"/>
    </xf>
    <xf numFmtId="164" fontId="10" fillId="4" borderId="27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5" borderId="32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0" fillId="5" borderId="18" xfId="0" applyFill="1" applyBorder="1" applyAlignment="1">
      <alignment vertical="center" wrapText="1"/>
    </xf>
    <xf numFmtId="0" fontId="23" fillId="0" borderId="18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12" fillId="6" borderId="32" xfId="0" applyFont="1" applyFill="1" applyBorder="1" applyAlignment="1">
      <alignment horizontal="center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0" fillId="6" borderId="18" xfId="0" applyFill="1" applyBorder="1" applyAlignment="1">
      <alignment vertical="center" wrapText="1"/>
    </xf>
    <xf numFmtId="164" fontId="10" fillId="7" borderId="6" xfId="77" applyNumberFormat="1" applyFont="1" applyFill="1" applyBorder="1" applyAlignment="1">
      <alignment horizontal="center" vertical="center" wrapText="1"/>
    </xf>
    <xf numFmtId="164" fontId="10" fillId="7" borderId="27" xfId="77" applyNumberFormat="1" applyFont="1" applyFill="1" applyBorder="1" applyAlignment="1">
      <alignment horizontal="center" vertical="center" wrapText="1"/>
    </xf>
    <xf numFmtId="17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12" fillId="5" borderId="31" xfId="0" applyFont="1" applyFill="1" applyBorder="1" applyAlignment="1">
      <alignment horizontal="center" vertical="center" wrapText="1"/>
    </xf>
    <xf numFmtId="0" fontId="12" fillId="5" borderId="30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2" fillId="6" borderId="29" xfId="0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164" fontId="10" fillId="0" borderId="7" xfId="77" applyNumberFormat="1" applyFont="1" applyBorder="1" applyAlignment="1">
      <alignment horizontal="center" vertical="center" wrapText="1"/>
    </xf>
    <xf numFmtId="164" fontId="10" fillId="0" borderId="8" xfId="77" applyNumberFormat="1" applyFont="1" applyBorder="1" applyAlignment="1">
      <alignment horizontal="center" vertical="center" wrapText="1"/>
    </xf>
    <xf numFmtId="164" fontId="10" fillId="0" borderId="27" xfId="77" applyNumberFormat="1" applyFont="1" applyBorder="1" applyAlignment="1">
      <alignment horizontal="center" vertical="center" wrapText="1"/>
    </xf>
    <xf numFmtId="0" fontId="8" fillId="3" borderId="2" xfId="77" applyFont="1" applyFill="1" applyBorder="1" applyAlignment="1">
      <alignment horizontal="center" vertical="center" wrapText="1"/>
    </xf>
    <xf numFmtId="0" fontId="8" fillId="3" borderId="4" xfId="77" applyFont="1" applyFill="1" applyBorder="1" applyAlignment="1">
      <alignment horizontal="center" vertical="center" wrapText="1"/>
    </xf>
    <xf numFmtId="0" fontId="8" fillId="3" borderId="9" xfId="77" applyFont="1" applyFill="1" applyBorder="1" applyAlignment="1">
      <alignment horizontal="center" vertical="center" wrapText="1"/>
    </xf>
    <xf numFmtId="0" fontId="8" fillId="3" borderId="10" xfId="77" applyFont="1" applyFill="1" applyBorder="1" applyAlignment="1">
      <alignment horizontal="center" vertical="center" wrapText="1"/>
    </xf>
    <xf numFmtId="0" fontId="8" fillId="3" borderId="11" xfId="77" applyFont="1" applyFill="1" applyBorder="1" applyAlignment="1">
      <alignment horizontal="center" vertical="center" wrapText="1"/>
    </xf>
    <xf numFmtId="0" fontId="8" fillId="3" borderId="12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center" wrapText="1"/>
    </xf>
    <xf numFmtId="0" fontId="8" fillId="3" borderId="5" xfId="77" applyFont="1" applyFill="1" applyBorder="1" applyAlignment="1">
      <alignment horizontal="center" vertical="center" wrapText="1"/>
    </xf>
    <xf numFmtId="0" fontId="8" fillId="3" borderId="3" xfId="77" applyFont="1" applyFill="1" applyBorder="1" applyAlignment="1">
      <alignment horizontal="center" vertical="top" wrapText="1"/>
    </xf>
    <xf numFmtId="0" fontId="9" fillId="0" borderId="23" xfId="77" applyFont="1" applyBorder="1" applyAlignment="1">
      <alignment horizontal="center" vertical="center" wrapText="1"/>
    </xf>
    <xf numFmtId="0" fontId="9" fillId="0" borderId="4" xfId="77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11" fillId="0" borderId="17" xfId="0" applyFont="1" applyBorder="1" applyAlignment="1">
      <alignment horizontal="left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8" fillId="3" borderId="19" xfId="77" applyFont="1" applyFill="1" applyBorder="1" applyAlignment="1">
      <alignment horizontal="center" vertical="center" wrapText="1"/>
    </xf>
    <xf numFmtId="0" fontId="8" fillId="3" borderId="20" xfId="77" applyFont="1" applyFill="1" applyBorder="1" applyAlignment="1">
      <alignment horizontal="center" vertical="center" wrapText="1"/>
    </xf>
    <xf numFmtId="0" fontId="9" fillId="0" borderId="1" xfId="77" applyFont="1" applyBorder="1" applyAlignment="1">
      <alignment horizontal="center" vertical="center" wrapText="1"/>
    </xf>
    <xf numFmtId="0" fontId="9" fillId="0" borderId="5" xfId="77" applyFont="1" applyBorder="1" applyAlignment="1">
      <alignment horizontal="center" vertical="center" wrapText="1"/>
    </xf>
    <xf numFmtId="164" fontId="10" fillId="0" borderId="25" xfId="77" applyNumberFormat="1" applyFont="1" applyBorder="1" applyAlignment="1">
      <alignment horizontal="center" vertical="center" wrapText="1"/>
    </xf>
    <xf numFmtId="164" fontId="10" fillId="0" borderId="26" xfId="77" applyNumberFormat="1" applyFont="1" applyBorder="1" applyAlignment="1">
      <alignment horizontal="center" vertical="center" wrapText="1"/>
    </xf>
    <xf numFmtId="164" fontId="10" fillId="0" borderId="28" xfId="77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64" fontId="10" fillId="0" borderId="22" xfId="77" applyNumberFormat="1" applyFont="1" applyBorder="1" applyAlignment="1">
      <alignment horizontal="center" vertical="center" wrapText="1"/>
    </xf>
    <xf numFmtId="164" fontId="10" fillId="0" borderId="24" xfId="77" applyNumberFormat="1" applyFont="1" applyBorder="1" applyAlignment="1">
      <alignment horizontal="center" vertical="center" wrapText="1"/>
    </xf>
    <xf numFmtId="0" fontId="9" fillId="0" borderId="6" xfId="77" applyFont="1" applyBorder="1" applyAlignment="1">
      <alignment horizontal="center" vertical="center" wrapText="1"/>
    </xf>
    <xf numFmtId="164" fontId="10" fillId="0" borderId="6" xfId="77" applyNumberFormat="1" applyFont="1" applyBorder="1" applyAlignment="1">
      <alignment horizontal="center" vertical="center" wrapText="1"/>
    </xf>
    <xf numFmtId="164" fontId="10" fillId="0" borderId="1" xfId="77" applyNumberFormat="1" applyFont="1" applyBorder="1" applyAlignment="1">
      <alignment horizontal="center" vertical="center" wrapText="1"/>
    </xf>
    <xf numFmtId="0" fontId="9" fillId="0" borderId="21" xfId="77" applyFont="1" applyBorder="1" applyAlignment="1">
      <alignment horizontal="center" vertical="center" wrapText="1"/>
    </xf>
  </cellXfs>
  <cellStyles count="79">
    <cellStyle name="Normal_SEMC OTA Test requirements" xfId="77" xr:uid="{6A97BDE1-B3AF-4623-A31A-3B1DF1246920}"/>
    <cellStyle name="常规" xfId="0" builtinId="0"/>
    <cellStyle name="常规 2" xfId="78" xr:uid="{736167CE-35E5-4E94-A06C-EF3CB0A2BD36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9</xdr:col>
          <xdr:colOff>723900</xdr:colOff>
          <xdr:row>39</xdr:row>
          <xdr:rowOff>19050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3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180975</xdr:rowOff>
        </xdr:from>
        <xdr:to>
          <xdr:col>9</xdr:col>
          <xdr:colOff>723900</xdr:colOff>
          <xdr:row>42</xdr:row>
          <xdr:rowOff>142875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3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0" sqref="B10"/>
    </sheetView>
  </sheetViews>
  <sheetFormatPr defaultColWidth="8.7109375" defaultRowHeight="15"/>
  <cols>
    <col min="1" max="1" width="44.28515625" customWidth="1"/>
    <col min="2" max="2" width="62.7109375" customWidth="1"/>
  </cols>
  <sheetData>
    <row r="1" spans="1:2" ht="30">
      <c r="A1" s="15" t="s">
        <v>176</v>
      </c>
    </row>
    <row r="3" spans="1:2">
      <c r="A3" s="4" t="s">
        <v>0</v>
      </c>
      <c r="B3" s="4" t="s">
        <v>177</v>
      </c>
    </row>
    <row r="4" spans="1:2">
      <c r="A4" s="4" t="s">
        <v>1</v>
      </c>
      <c r="B4" t="s">
        <v>178</v>
      </c>
    </row>
    <row r="5" spans="1:2">
      <c r="A5" s="4" t="s">
        <v>2</v>
      </c>
      <c r="B5" t="s">
        <v>18</v>
      </c>
    </row>
    <row r="6" spans="1:2">
      <c r="A6" s="4" t="s">
        <v>3</v>
      </c>
      <c r="B6" t="s">
        <v>168</v>
      </c>
    </row>
    <row r="7" spans="1:2">
      <c r="A7" s="4" t="s">
        <v>4</v>
      </c>
      <c r="B7" t="s">
        <v>6</v>
      </c>
    </row>
    <row r="8" spans="1:2">
      <c r="A8" s="4"/>
    </row>
    <row r="9" spans="1:2" ht="30">
      <c r="A9" s="4" t="s">
        <v>5</v>
      </c>
      <c r="B9" s="1" t="s">
        <v>179</v>
      </c>
    </row>
    <row r="10" spans="1:2" ht="30">
      <c r="A10" s="4" t="s">
        <v>44</v>
      </c>
      <c r="B10" s="1" t="s">
        <v>169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65EB466C-432A-4316-B124-5954CCDC91AC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topLeftCell="A16" zoomScale="115" zoomScaleNormal="115" workbookViewId="0">
      <selection activeCell="B32" sqref="B32"/>
    </sheetView>
  </sheetViews>
  <sheetFormatPr defaultColWidth="8.7109375" defaultRowHeight="15"/>
  <cols>
    <col min="1" max="1" width="40.42578125" customWidth="1"/>
    <col min="2" max="2" width="68.28515625" customWidth="1"/>
    <col min="3" max="3" width="20.28515625" bestFit="1" customWidth="1"/>
    <col min="4" max="4" width="10.28515625" bestFit="1" customWidth="1"/>
    <col min="5" max="5" width="12.7109375" bestFit="1" customWidth="1"/>
    <col min="7" max="7" width="20.71093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2" t="s">
        <v>69</v>
      </c>
      <c r="B1" s="3"/>
    </row>
    <row r="2" spans="1:2">
      <c r="A2" s="1" t="s">
        <v>8</v>
      </c>
      <c r="B2" s="7" t="s">
        <v>67</v>
      </c>
    </row>
    <row r="3" spans="1:2">
      <c r="A3" s="1" t="s">
        <v>19</v>
      </c>
      <c r="B3" s="8" t="s">
        <v>49</v>
      </c>
    </row>
    <row r="4" spans="1:2">
      <c r="A4" s="1" t="s">
        <v>20</v>
      </c>
      <c r="B4" s="8" t="s">
        <v>50</v>
      </c>
    </row>
    <row r="5" spans="1:2">
      <c r="A5" s="5" t="s">
        <v>21</v>
      </c>
      <c r="B5" s="9"/>
    </row>
    <row r="6" spans="1:2">
      <c r="A6" s="1" t="s">
        <v>36</v>
      </c>
      <c r="B6" s="1" t="s">
        <v>22</v>
      </c>
    </row>
    <row r="7" spans="1:2">
      <c r="A7" s="1" t="s">
        <v>37</v>
      </c>
      <c r="B7" s="7" t="s">
        <v>66</v>
      </c>
    </row>
    <row r="8" spans="1:2">
      <c r="A8" s="5" t="s">
        <v>65</v>
      </c>
      <c r="B8" s="9"/>
    </row>
    <row r="9" spans="1:2">
      <c r="A9" s="1" t="s">
        <v>23</v>
      </c>
      <c r="B9" s="7" t="s">
        <v>38</v>
      </c>
    </row>
    <row r="10" spans="1:2">
      <c r="A10" s="1" t="s">
        <v>24</v>
      </c>
      <c r="B10" s="7" t="s">
        <v>175</v>
      </c>
    </row>
    <row r="11" spans="1:2">
      <c r="A11" s="1" t="s">
        <v>25</v>
      </c>
      <c r="B11" s="7" t="s">
        <v>26</v>
      </c>
    </row>
    <row r="12" spans="1:2">
      <c r="A12" s="1" t="s">
        <v>33</v>
      </c>
      <c r="B12" s="7" t="s">
        <v>32</v>
      </c>
    </row>
    <row r="13" spans="1:2">
      <c r="A13" s="38" t="s">
        <v>27</v>
      </c>
      <c r="B13" s="7" t="s">
        <v>70</v>
      </c>
    </row>
    <row r="14" spans="1:2">
      <c r="A14" s="38"/>
      <c r="B14" s="7" t="s">
        <v>71</v>
      </c>
    </row>
    <row r="15" spans="1:2">
      <c r="A15" s="38"/>
      <c r="B15" s="7" t="s">
        <v>72</v>
      </c>
    </row>
    <row r="16" spans="1:2">
      <c r="A16" s="38"/>
      <c r="B16" s="7" t="s">
        <v>73</v>
      </c>
    </row>
    <row r="17" spans="1:4">
      <c r="A17" s="5" t="s">
        <v>10</v>
      </c>
      <c r="B17" s="9"/>
    </row>
    <row r="18" spans="1:4">
      <c r="A18" s="1" t="s">
        <v>11</v>
      </c>
      <c r="B18" t="s">
        <v>47</v>
      </c>
    </row>
    <row r="19" spans="1:4">
      <c r="A19" s="1" t="s">
        <v>28</v>
      </c>
      <c r="B19" t="s">
        <v>29</v>
      </c>
    </row>
    <row r="20" spans="1:4">
      <c r="A20" s="1" t="s">
        <v>60</v>
      </c>
      <c r="B20" t="s">
        <v>62</v>
      </c>
    </row>
    <row r="21" spans="1:4">
      <c r="A21" s="1" t="s">
        <v>61</v>
      </c>
      <c r="B21" t="s">
        <v>63</v>
      </c>
      <c r="C21" s="11"/>
    </row>
    <row r="22" spans="1:4">
      <c r="A22" s="5" t="s">
        <v>30</v>
      </c>
      <c r="B22" s="5" t="s">
        <v>46</v>
      </c>
      <c r="C22" s="11"/>
    </row>
    <row r="23" spans="1:4">
      <c r="A23" s="1" t="s">
        <v>7</v>
      </c>
      <c r="B23" t="s">
        <v>18</v>
      </c>
    </row>
    <row r="24" spans="1:4">
      <c r="A24" s="1" t="s">
        <v>9</v>
      </c>
      <c r="B24" t="s">
        <v>170</v>
      </c>
    </row>
    <row r="25" spans="1:4">
      <c r="A25" s="1" t="s">
        <v>39</v>
      </c>
      <c r="B25" s="7" t="s">
        <v>45</v>
      </c>
    </row>
    <row r="26" spans="1:4">
      <c r="A26" s="1" t="s">
        <v>31</v>
      </c>
      <c r="B26" s="7" t="s">
        <v>34</v>
      </c>
    </row>
    <row r="27" spans="1:4">
      <c r="A27" s="1" t="s">
        <v>43</v>
      </c>
      <c r="B27" t="s">
        <v>171</v>
      </c>
    </row>
    <row r="28" spans="1:4">
      <c r="A28" s="1" t="s">
        <v>35</v>
      </c>
      <c r="B28" t="s">
        <v>48</v>
      </c>
    </row>
    <row r="29" spans="1:4">
      <c r="A29" s="1" t="s">
        <v>42</v>
      </c>
      <c r="B29" t="s">
        <v>48</v>
      </c>
      <c r="C29" s="6" t="str">
        <f>IF(B29="Noise Limited","RS-EPRE [dBm / 15kHz]","SIR [dB]")</f>
        <v>SIR [dB]</v>
      </c>
      <c r="D29" s="6" t="str">
        <f>IF(B29="Noise Limited","[dBm / 15kHz]","[dB]")</f>
        <v>[dB]</v>
      </c>
    </row>
    <row r="30" spans="1:4" ht="30">
      <c r="A30" s="10" t="s">
        <v>74</v>
      </c>
      <c r="B30" s="1" t="s">
        <v>172</v>
      </c>
    </row>
    <row r="31" spans="1:4">
      <c r="A31" s="10" t="s">
        <v>75</v>
      </c>
      <c r="B31" t="s">
        <v>174</v>
      </c>
    </row>
    <row r="32" spans="1:4" ht="28.15" customHeight="1">
      <c r="A32" s="20" t="s">
        <v>76</v>
      </c>
      <c r="B32" s="36" t="s">
        <v>173</v>
      </c>
    </row>
    <row r="34" spans="1:2" ht="17.25" customHeight="1">
      <c r="A34" s="37" t="s">
        <v>68</v>
      </c>
      <c r="B34" s="37"/>
    </row>
    <row r="35" spans="1:2">
      <c r="A35" s="37" t="s">
        <v>77</v>
      </c>
      <c r="B35" s="37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68CA5-997D-4CD0-89F4-2CF851B3473A}">
  <dimension ref="A1:Z114"/>
  <sheetViews>
    <sheetView workbookViewId="0">
      <selection activeCell="L88" sqref="L88"/>
    </sheetView>
  </sheetViews>
  <sheetFormatPr defaultRowHeight="15"/>
  <sheetData>
    <row r="1" spans="1:26" ht="15.75" thickBot="1">
      <c r="A1" s="50" t="s">
        <v>78</v>
      </c>
      <c r="B1" s="50"/>
      <c r="C1" s="50"/>
      <c r="D1" s="50"/>
      <c r="E1" s="50"/>
      <c r="F1" s="50"/>
      <c r="G1" s="50"/>
      <c r="H1" s="50"/>
      <c r="I1" s="50"/>
      <c r="J1" s="50"/>
      <c r="K1" s="50"/>
      <c r="O1" s="50" t="s">
        <v>141</v>
      </c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6" ht="36">
      <c r="A2" s="39" t="s">
        <v>79</v>
      </c>
      <c r="B2" s="21" t="s">
        <v>80</v>
      </c>
      <c r="C2" s="39" t="s">
        <v>82</v>
      </c>
      <c r="D2" s="39" t="s">
        <v>83</v>
      </c>
      <c r="E2" s="39" t="s">
        <v>84</v>
      </c>
      <c r="F2" s="21" t="s">
        <v>85</v>
      </c>
      <c r="G2" s="39" t="s">
        <v>87</v>
      </c>
      <c r="H2" s="21" t="s">
        <v>88</v>
      </c>
      <c r="I2" s="39" t="s">
        <v>89</v>
      </c>
      <c r="J2" s="21" t="s">
        <v>90</v>
      </c>
      <c r="K2" s="39" t="s">
        <v>92</v>
      </c>
      <c r="O2" s="39" t="s">
        <v>79</v>
      </c>
      <c r="P2" s="21" t="s">
        <v>80</v>
      </c>
      <c r="Q2" s="39" t="s">
        <v>82</v>
      </c>
      <c r="R2" s="39" t="s">
        <v>143</v>
      </c>
      <c r="S2" s="39" t="s">
        <v>83</v>
      </c>
      <c r="T2" s="39" t="s">
        <v>84</v>
      </c>
      <c r="U2" s="21" t="s">
        <v>85</v>
      </c>
      <c r="V2" s="39" t="s">
        <v>87</v>
      </c>
      <c r="W2" s="21" t="s">
        <v>88</v>
      </c>
      <c r="X2" s="39" t="s">
        <v>89</v>
      </c>
      <c r="Y2" s="21" t="s">
        <v>90</v>
      </c>
      <c r="Z2" s="39" t="s">
        <v>144</v>
      </c>
    </row>
    <row r="3" spans="1:26" ht="27.75" thickBot="1">
      <c r="A3" s="40"/>
      <c r="B3" s="22" t="s">
        <v>81</v>
      </c>
      <c r="C3" s="40"/>
      <c r="D3" s="40"/>
      <c r="E3" s="40"/>
      <c r="F3" s="22" t="s">
        <v>86</v>
      </c>
      <c r="G3" s="40"/>
      <c r="H3" s="22" t="s">
        <v>86</v>
      </c>
      <c r="I3" s="40"/>
      <c r="J3" s="22" t="s">
        <v>91</v>
      </c>
      <c r="K3" s="40"/>
      <c r="O3" s="40"/>
      <c r="P3" s="22" t="s">
        <v>142</v>
      </c>
      <c r="Q3" s="40"/>
      <c r="R3" s="40"/>
      <c r="S3" s="40"/>
      <c r="T3" s="40"/>
      <c r="U3" s="22" t="s">
        <v>86</v>
      </c>
      <c r="V3" s="40"/>
      <c r="W3" s="22" t="s">
        <v>86</v>
      </c>
      <c r="X3" s="40"/>
      <c r="Y3" s="22" t="s">
        <v>91</v>
      </c>
      <c r="Z3" s="40"/>
    </row>
    <row r="4" spans="1:26" ht="24.75" thickBot="1">
      <c r="A4" s="41" t="s">
        <v>93</v>
      </c>
      <c r="B4" s="41">
        <v>15</v>
      </c>
      <c r="C4" s="41">
        <v>15</v>
      </c>
      <c r="D4" s="23" t="s">
        <v>94</v>
      </c>
      <c r="E4" s="25" t="s">
        <v>13</v>
      </c>
      <c r="F4" s="25">
        <v>385500</v>
      </c>
      <c r="G4" s="25">
        <v>1927.5</v>
      </c>
      <c r="H4" s="25">
        <v>423500</v>
      </c>
      <c r="I4" s="25">
        <v>2117.5</v>
      </c>
      <c r="J4" s="41" t="s">
        <v>96</v>
      </c>
      <c r="K4" s="41" t="s">
        <v>97</v>
      </c>
      <c r="O4" s="41" t="s">
        <v>93</v>
      </c>
      <c r="P4" s="41">
        <v>15</v>
      </c>
      <c r="Q4" s="41">
        <v>15</v>
      </c>
      <c r="R4" s="41" t="s">
        <v>145</v>
      </c>
      <c r="S4" s="23" t="s">
        <v>94</v>
      </c>
      <c r="T4" s="25" t="s">
        <v>13</v>
      </c>
      <c r="U4" s="25">
        <v>385500</v>
      </c>
      <c r="V4" s="25">
        <v>1927.5</v>
      </c>
      <c r="W4" s="25">
        <v>423500</v>
      </c>
      <c r="X4" s="25">
        <v>2117.5</v>
      </c>
      <c r="Y4" s="41" t="s">
        <v>146</v>
      </c>
      <c r="Z4" s="41" t="s">
        <v>147</v>
      </c>
    </row>
    <row r="5" spans="1:26" ht="15.75" thickBot="1">
      <c r="A5" s="42"/>
      <c r="B5" s="42"/>
      <c r="C5" s="42"/>
      <c r="D5" s="23" t="s">
        <v>95</v>
      </c>
      <c r="E5" s="25" t="s">
        <v>14</v>
      </c>
      <c r="F5" s="25">
        <v>390000</v>
      </c>
      <c r="G5" s="25">
        <v>1950</v>
      </c>
      <c r="H5" s="25">
        <v>428000</v>
      </c>
      <c r="I5" s="25">
        <v>2140</v>
      </c>
      <c r="J5" s="42"/>
      <c r="K5" s="42"/>
      <c r="O5" s="42"/>
      <c r="P5" s="42"/>
      <c r="Q5" s="42"/>
      <c r="R5" s="42"/>
      <c r="S5" s="23" t="s">
        <v>95</v>
      </c>
      <c r="T5" s="25" t="s">
        <v>14</v>
      </c>
      <c r="U5" s="25">
        <v>390000</v>
      </c>
      <c r="V5" s="25">
        <v>1950</v>
      </c>
      <c r="W5" s="25">
        <v>428000</v>
      </c>
      <c r="X5" s="25">
        <v>2140</v>
      </c>
      <c r="Y5" s="42"/>
      <c r="Z5" s="42"/>
    </row>
    <row r="6" spans="1:26" ht="15.75" thickBot="1">
      <c r="A6" s="43"/>
      <c r="B6" s="43"/>
      <c r="C6" s="43"/>
      <c r="D6" s="24"/>
      <c r="E6" s="25" t="s">
        <v>15</v>
      </c>
      <c r="F6" s="25">
        <v>394500</v>
      </c>
      <c r="G6" s="25">
        <v>1972.5</v>
      </c>
      <c r="H6" s="25">
        <v>432500</v>
      </c>
      <c r="I6" s="25">
        <v>2162.5</v>
      </c>
      <c r="J6" s="43"/>
      <c r="K6" s="43"/>
      <c r="O6" s="43"/>
      <c r="P6" s="43"/>
      <c r="Q6" s="43"/>
      <c r="R6" s="43"/>
      <c r="S6" s="24"/>
      <c r="T6" s="25" t="s">
        <v>15</v>
      </c>
      <c r="U6" s="25">
        <v>394500</v>
      </c>
      <c r="V6" s="25">
        <v>1972.5</v>
      </c>
      <c r="W6" s="25">
        <v>432500</v>
      </c>
      <c r="X6" s="25">
        <v>2162.5</v>
      </c>
      <c r="Y6" s="43"/>
      <c r="Z6" s="43"/>
    </row>
    <row r="7" spans="1:26" ht="24.75" thickBot="1">
      <c r="A7" s="41" t="s">
        <v>98</v>
      </c>
      <c r="B7" s="41">
        <v>15</v>
      </c>
      <c r="C7" s="41">
        <v>15</v>
      </c>
      <c r="D7" s="23" t="s">
        <v>94</v>
      </c>
      <c r="E7" s="25" t="s">
        <v>13</v>
      </c>
      <c r="F7" s="25">
        <v>371500</v>
      </c>
      <c r="G7" s="25">
        <v>1857.5</v>
      </c>
      <c r="H7" s="25">
        <v>387500</v>
      </c>
      <c r="I7" s="25">
        <v>1937.5</v>
      </c>
      <c r="J7" s="41" t="s">
        <v>96</v>
      </c>
      <c r="K7" s="41" t="s">
        <v>97</v>
      </c>
      <c r="O7" s="41" t="s">
        <v>98</v>
      </c>
      <c r="P7" s="41">
        <v>15</v>
      </c>
      <c r="Q7" s="41">
        <v>15</v>
      </c>
      <c r="R7" s="41" t="s">
        <v>145</v>
      </c>
      <c r="S7" s="23" t="s">
        <v>94</v>
      </c>
      <c r="T7" s="25" t="s">
        <v>13</v>
      </c>
      <c r="U7" s="25">
        <v>371500</v>
      </c>
      <c r="V7" s="25">
        <v>1857.5</v>
      </c>
      <c r="W7" s="25">
        <v>387500</v>
      </c>
      <c r="X7" s="25">
        <v>1937.5</v>
      </c>
      <c r="Y7" s="41" t="s">
        <v>148</v>
      </c>
      <c r="Z7" s="41" t="s">
        <v>147</v>
      </c>
    </row>
    <row r="8" spans="1:26" ht="15.75" thickBot="1">
      <c r="A8" s="42"/>
      <c r="B8" s="42"/>
      <c r="C8" s="42"/>
      <c r="D8" s="23" t="s">
        <v>95</v>
      </c>
      <c r="E8" s="25" t="s">
        <v>14</v>
      </c>
      <c r="F8" s="25">
        <v>376000</v>
      </c>
      <c r="G8" s="25">
        <v>1880</v>
      </c>
      <c r="H8" s="25">
        <v>392000</v>
      </c>
      <c r="I8" s="25">
        <v>1960</v>
      </c>
      <c r="J8" s="42"/>
      <c r="K8" s="42"/>
      <c r="O8" s="42"/>
      <c r="P8" s="42"/>
      <c r="Q8" s="42"/>
      <c r="R8" s="42"/>
      <c r="S8" s="23" t="s">
        <v>95</v>
      </c>
      <c r="T8" s="25" t="s">
        <v>14</v>
      </c>
      <c r="U8" s="25">
        <v>376000</v>
      </c>
      <c r="V8" s="25">
        <v>1880</v>
      </c>
      <c r="W8" s="25">
        <v>392000</v>
      </c>
      <c r="X8" s="25">
        <v>1960</v>
      </c>
      <c r="Y8" s="42"/>
      <c r="Z8" s="42"/>
    </row>
    <row r="9" spans="1:26" ht="15.75" thickBot="1">
      <c r="A9" s="43"/>
      <c r="B9" s="43"/>
      <c r="C9" s="43"/>
      <c r="D9" s="24"/>
      <c r="E9" s="25" t="s">
        <v>15</v>
      </c>
      <c r="F9" s="25">
        <v>380500</v>
      </c>
      <c r="G9" s="25">
        <v>1902.5</v>
      </c>
      <c r="H9" s="25">
        <v>396500</v>
      </c>
      <c r="I9" s="25">
        <v>1982.5</v>
      </c>
      <c r="J9" s="43"/>
      <c r="K9" s="43"/>
      <c r="O9" s="43"/>
      <c r="P9" s="43"/>
      <c r="Q9" s="43"/>
      <c r="R9" s="43"/>
      <c r="S9" s="24"/>
      <c r="T9" s="25" t="s">
        <v>15</v>
      </c>
      <c r="U9" s="25">
        <v>380500</v>
      </c>
      <c r="V9" s="25">
        <v>1902.5</v>
      </c>
      <c r="W9" s="25">
        <v>396500</v>
      </c>
      <c r="X9" s="25">
        <v>1982.5</v>
      </c>
      <c r="Y9" s="43"/>
      <c r="Z9" s="43"/>
    </row>
    <row r="10" spans="1:26" ht="24.75" thickBot="1">
      <c r="A10" s="41" t="s">
        <v>99</v>
      </c>
      <c r="B10" s="41">
        <v>20</v>
      </c>
      <c r="C10" s="41">
        <v>15</v>
      </c>
      <c r="D10" s="23" t="s">
        <v>94</v>
      </c>
      <c r="E10" s="25" t="s">
        <v>13</v>
      </c>
      <c r="F10" s="25">
        <v>344000</v>
      </c>
      <c r="G10" s="25">
        <v>1720</v>
      </c>
      <c r="H10" s="25">
        <v>363000</v>
      </c>
      <c r="I10" s="25">
        <v>1815</v>
      </c>
      <c r="J10" s="41" t="s">
        <v>100</v>
      </c>
      <c r="K10" s="41" t="s">
        <v>97</v>
      </c>
      <c r="O10" s="41" t="s">
        <v>99</v>
      </c>
      <c r="P10" s="41">
        <v>20</v>
      </c>
      <c r="Q10" s="41">
        <v>15</v>
      </c>
      <c r="R10" s="41" t="s">
        <v>145</v>
      </c>
      <c r="S10" s="23" t="s">
        <v>94</v>
      </c>
      <c r="T10" s="25" t="s">
        <v>13</v>
      </c>
      <c r="U10" s="25">
        <v>344000</v>
      </c>
      <c r="V10" s="25">
        <v>1720</v>
      </c>
      <c r="W10" s="25">
        <v>363000</v>
      </c>
      <c r="X10" s="25">
        <v>1815</v>
      </c>
      <c r="Y10" s="41" t="s">
        <v>149</v>
      </c>
      <c r="Z10" s="41" t="s">
        <v>150</v>
      </c>
    </row>
    <row r="11" spans="1:26" ht="15.75" thickBot="1">
      <c r="A11" s="42"/>
      <c r="B11" s="42"/>
      <c r="C11" s="42"/>
      <c r="D11" s="23" t="s">
        <v>95</v>
      </c>
      <c r="E11" s="25" t="s">
        <v>14</v>
      </c>
      <c r="F11" s="25">
        <v>349500</v>
      </c>
      <c r="G11" s="25">
        <v>1747.5</v>
      </c>
      <c r="H11" s="25">
        <v>368500</v>
      </c>
      <c r="I11" s="25">
        <v>1842.5</v>
      </c>
      <c r="J11" s="42"/>
      <c r="K11" s="42"/>
      <c r="O11" s="42"/>
      <c r="P11" s="42"/>
      <c r="Q11" s="42"/>
      <c r="R11" s="42"/>
      <c r="S11" s="23" t="s">
        <v>95</v>
      </c>
      <c r="T11" s="25" t="s">
        <v>14</v>
      </c>
      <c r="U11" s="25">
        <v>349500</v>
      </c>
      <c r="V11" s="25">
        <v>1747.5</v>
      </c>
      <c r="W11" s="25">
        <v>368500</v>
      </c>
      <c r="X11" s="25">
        <v>1842.5</v>
      </c>
      <c r="Y11" s="42"/>
      <c r="Z11" s="42"/>
    </row>
    <row r="12" spans="1:26" ht="15.75" thickBot="1">
      <c r="A12" s="43"/>
      <c r="B12" s="43"/>
      <c r="C12" s="43"/>
      <c r="D12" s="24"/>
      <c r="E12" s="25" t="s">
        <v>15</v>
      </c>
      <c r="F12" s="25">
        <v>355000</v>
      </c>
      <c r="G12" s="25">
        <v>1775</v>
      </c>
      <c r="H12" s="25">
        <v>374000</v>
      </c>
      <c r="I12" s="25">
        <v>1870</v>
      </c>
      <c r="J12" s="43"/>
      <c r="K12" s="43"/>
      <c r="O12" s="43"/>
      <c r="P12" s="43"/>
      <c r="Q12" s="43"/>
      <c r="R12" s="43"/>
      <c r="S12" s="24"/>
      <c r="T12" s="25" t="s">
        <v>15</v>
      </c>
      <c r="U12" s="25">
        <v>355000</v>
      </c>
      <c r="V12" s="25">
        <v>1775</v>
      </c>
      <c r="W12" s="25">
        <v>374000</v>
      </c>
      <c r="X12" s="25">
        <v>1870</v>
      </c>
      <c r="Y12" s="43"/>
      <c r="Z12" s="43"/>
    </row>
    <row r="13" spans="1:26" ht="24.75" thickBot="1">
      <c r="A13" s="41" t="s">
        <v>101</v>
      </c>
      <c r="B13" s="41">
        <v>15</v>
      </c>
      <c r="C13" s="41">
        <v>15</v>
      </c>
      <c r="D13" s="23" t="s">
        <v>94</v>
      </c>
      <c r="E13" s="25" t="s">
        <v>13</v>
      </c>
      <c r="F13" s="25">
        <v>166300</v>
      </c>
      <c r="G13" s="25">
        <v>831.5</v>
      </c>
      <c r="H13" s="25">
        <v>175300</v>
      </c>
      <c r="I13" s="25">
        <v>876.5</v>
      </c>
      <c r="J13" s="41" t="s">
        <v>96</v>
      </c>
      <c r="K13" s="41" t="s">
        <v>97</v>
      </c>
      <c r="O13" s="41" t="s">
        <v>101</v>
      </c>
      <c r="P13" s="41">
        <v>15</v>
      </c>
      <c r="Q13" s="41">
        <v>15</v>
      </c>
      <c r="R13" s="41" t="s">
        <v>145</v>
      </c>
      <c r="S13" s="23" t="s">
        <v>94</v>
      </c>
      <c r="T13" s="25" t="s">
        <v>13</v>
      </c>
      <c r="U13" s="25">
        <v>166300</v>
      </c>
      <c r="V13" s="25">
        <v>831.5</v>
      </c>
      <c r="W13" s="25">
        <v>175300</v>
      </c>
      <c r="X13" s="25">
        <v>876.5</v>
      </c>
      <c r="Y13" s="41" t="s">
        <v>151</v>
      </c>
      <c r="Z13" s="41" t="s">
        <v>147</v>
      </c>
    </row>
    <row r="14" spans="1:26" ht="15.75" thickBot="1">
      <c r="A14" s="42"/>
      <c r="B14" s="42"/>
      <c r="C14" s="42"/>
      <c r="D14" s="23" t="s">
        <v>95</v>
      </c>
      <c r="E14" s="25" t="s">
        <v>14</v>
      </c>
      <c r="F14" s="25">
        <v>167300</v>
      </c>
      <c r="G14" s="25">
        <v>836.5</v>
      </c>
      <c r="H14" s="25">
        <v>176300</v>
      </c>
      <c r="I14" s="25">
        <v>881.5</v>
      </c>
      <c r="J14" s="42"/>
      <c r="K14" s="42"/>
      <c r="O14" s="42"/>
      <c r="P14" s="42"/>
      <c r="Q14" s="42"/>
      <c r="R14" s="42"/>
      <c r="S14" s="23" t="s">
        <v>95</v>
      </c>
      <c r="T14" s="25" t="s">
        <v>14</v>
      </c>
      <c r="U14" s="25">
        <v>167300</v>
      </c>
      <c r="V14" s="25">
        <v>836.5</v>
      </c>
      <c r="W14" s="25">
        <v>176300</v>
      </c>
      <c r="X14" s="25">
        <v>881.5</v>
      </c>
      <c r="Y14" s="42"/>
      <c r="Z14" s="42"/>
    </row>
    <row r="15" spans="1:26" ht="15.75" thickBot="1">
      <c r="A15" s="43"/>
      <c r="B15" s="43"/>
      <c r="C15" s="43"/>
      <c r="D15" s="24"/>
      <c r="E15" s="25" t="s">
        <v>15</v>
      </c>
      <c r="F15" s="25">
        <v>168300</v>
      </c>
      <c r="G15" s="25">
        <v>841.5</v>
      </c>
      <c r="H15" s="25">
        <v>177300</v>
      </c>
      <c r="I15" s="25">
        <v>886.5</v>
      </c>
      <c r="J15" s="43"/>
      <c r="K15" s="43"/>
      <c r="O15" s="43"/>
      <c r="P15" s="43"/>
      <c r="Q15" s="43"/>
      <c r="R15" s="43"/>
      <c r="S15" s="24"/>
      <c r="T15" s="25" t="s">
        <v>15</v>
      </c>
      <c r="U15" s="25">
        <v>168300</v>
      </c>
      <c r="V15" s="25">
        <v>841.5</v>
      </c>
      <c r="W15" s="25">
        <v>177300</v>
      </c>
      <c r="X15" s="25">
        <v>886.5</v>
      </c>
      <c r="Y15" s="43"/>
      <c r="Z15" s="43"/>
    </row>
    <row r="16" spans="1:26" ht="24.75" thickBot="1">
      <c r="A16" s="41" t="s">
        <v>102</v>
      </c>
      <c r="B16" s="41">
        <v>15</v>
      </c>
      <c r="C16" s="41">
        <v>15</v>
      </c>
      <c r="D16" s="23" t="s">
        <v>94</v>
      </c>
      <c r="E16" s="25" t="s">
        <v>13</v>
      </c>
      <c r="F16" s="25">
        <v>501500</v>
      </c>
      <c r="G16" s="25">
        <v>2507.5</v>
      </c>
      <c r="H16" s="25">
        <v>525500</v>
      </c>
      <c r="I16" s="25">
        <v>2627.5</v>
      </c>
      <c r="J16" s="41" t="s">
        <v>96</v>
      </c>
      <c r="K16" s="41" t="s">
        <v>97</v>
      </c>
      <c r="O16" s="41" t="s">
        <v>102</v>
      </c>
      <c r="P16" s="41">
        <v>15</v>
      </c>
      <c r="Q16" s="41">
        <v>15</v>
      </c>
      <c r="R16" s="41" t="s">
        <v>145</v>
      </c>
      <c r="S16" s="23" t="s">
        <v>94</v>
      </c>
      <c r="T16" s="25" t="s">
        <v>13</v>
      </c>
      <c r="U16" s="25">
        <v>501500</v>
      </c>
      <c r="V16" s="25">
        <v>2507.5</v>
      </c>
      <c r="W16" s="25">
        <v>525500</v>
      </c>
      <c r="X16" s="25">
        <v>2627.5</v>
      </c>
      <c r="Y16" s="41" t="s">
        <v>146</v>
      </c>
      <c r="Z16" s="41" t="s">
        <v>147</v>
      </c>
    </row>
    <row r="17" spans="1:26" ht="15.75" thickBot="1">
      <c r="A17" s="42"/>
      <c r="B17" s="42"/>
      <c r="C17" s="42"/>
      <c r="D17" s="23" t="s">
        <v>95</v>
      </c>
      <c r="E17" s="25" t="s">
        <v>14</v>
      </c>
      <c r="F17" s="25">
        <v>507000</v>
      </c>
      <c r="G17" s="25">
        <v>2535</v>
      </c>
      <c r="H17" s="25">
        <v>531000</v>
      </c>
      <c r="I17" s="25">
        <v>2655</v>
      </c>
      <c r="J17" s="42"/>
      <c r="K17" s="42"/>
      <c r="O17" s="42"/>
      <c r="P17" s="42"/>
      <c r="Q17" s="42"/>
      <c r="R17" s="42"/>
      <c r="S17" s="23" t="s">
        <v>95</v>
      </c>
      <c r="T17" s="25" t="s">
        <v>14</v>
      </c>
      <c r="U17" s="25">
        <v>507000</v>
      </c>
      <c r="V17" s="25">
        <v>2535</v>
      </c>
      <c r="W17" s="25">
        <v>531000</v>
      </c>
      <c r="X17" s="25">
        <v>2655</v>
      </c>
      <c r="Y17" s="42"/>
      <c r="Z17" s="42"/>
    </row>
    <row r="18" spans="1:26" ht="15.75" thickBot="1">
      <c r="A18" s="43"/>
      <c r="B18" s="43"/>
      <c r="C18" s="43"/>
      <c r="D18" s="24"/>
      <c r="E18" s="25" t="s">
        <v>15</v>
      </c>
      <c r="F18" s="25">
        <v>512500</v>
      </c>
      <c r="G18" s="25">
        <v>2562.5</v>
      </c>
      <c r="H18" s="25">
        <v>536500</v>
      </c>
      <c r="I18" s="25">
        <v>2682.5</v>
      </c>
      <c r="J18" s="43"/>
      <c r="K18" s="43"/>
      <c r="O18" s="43"/>
      <c r="P18" s="43"/>
      <c r="Q18" s="43"/>
      <c r="R18" s="43"/>
      <c r="S18" s="24"/>
      <c r="T18" s="25" t="s">
        <v>15</v>
      </c>
      <c r="U18" s="25">
        <v>512500</v>
      </c>
      <c r="V18" s="25">
        <v>2562.5</v>
      </c>
      <c r="W18" s="25">
        <v>536500</v>
      </c>
      <c r="X18" s="25">
        <v>2682.5</v>
      </c>
      <c r="Y18" s="43"/>
      <c r="Z18" s="43"/>
    </row>
    <row r="19" spans="1:26" ht="24.75" thickBot="1">
      <c r="A19" s="41" t="s">
        <v>103</v>
      </c>
      <c r="B19" s="41">
        <v>15</v>
      </c>
      <c r="C19" s="41">
        <v>15</v>
      </c>
      <c r="D19" s="23" t="s">
        <v>94</v>
      </c>
      <c r="E19" s="25" t="s">
        <v>13</v>
      </c>
      <c r="F19" s="25">
        <v>177500</v>
      </c>
      <c r="G19" s="25">
        <v>887.5</v>
      </c>
      <c r="H19" s="25">
        <v>186500</v>
      </c>
      <c r="I19" s="25">
        <v>932.5</v>
      </c>
      <c r="J19" s="41" t="s">
        <v>96</v>
      </c>
      <c r="K19" s="41" t="s">
        <v>97</v>
      </c>
      <c r="O19" s="41" t="s">
        <v>103</v>
      </c>
      <c r="P19" s="41">
        <v>15</v>
      </c>
      <c r="Q19" s="41">
        <v>15</v>
      </c>
      <c r="R19" s="41" t="s">
        <v>145</v>
      </c>
      <c r="S19" s="23" t="s">
        <v>94</v>
      </c>
      <c r="T19" s="25" t="s">
        <v>13</v>
      </c>
      <c r="U19" s="25">
        <v>177500</v>
      </c>
      <c r="V19" s="25">
        <v>887.5</v>
      </c>
      <c r="W19" s="25">
        <v>186500</v>
      </c>
      <c r="X19" s="25">
        <v>932.5</v>
      </c>
      <c r="Y19" s="41" t="s">
        <v>151</v>
      </c>
      <c r="Z19" s="41" t="s">
        <v>147</v>
      </c>
    </row>
    <row r="20" spans="1:26" ht="15.75" thickBot="1">
      <c r="A20" s="42"/>
      <c r="B20" s="42"/>
      <c r="C20" s="42"/>
      <c r="D20" s="23" t="s">
        <v>95</v>
      </c>
      <c r="E20" s="25" t="s">
        <v>14</v>
      </c>
      <c r="F20" s="25">
        <v>179500</v>
      </c>
      <c r="G20" s="25">
        <v>897.5</v>
      </c>
      <c r="H20" s="25">
        <v>188500</v>
      </c>
      <c r="I20" s="25">
        <v>942.5</v>
      </c>
      <c r="J20" s="42"/>
      <c r="K20" s="42"/>
      <c r="O20" s="42"/>
      <c r="P20" s="42"/>
      <c r="Q20" s="42"/>
      <c r="R20" s="42"/>
      <c r="S20" s="23" t="s">
        <v>95</v>
      </c>
      <c r="T20" s="25" t="s">
        <v>14</v>
      </c>
      <c r="U20" s="25">
        <v>179500</v>
      </c>
      <c r="V20" s="25">
        <v>897.5</v>
      </c>
      <c r="W20" s="25">
        <v>188500</v>
      </c>
      <c r="X20" s="25">
        <v>942.5</v>
      </c>
      <c r="Y20" s="42"/>
      <c r="Z20" s="42"/>
    </row>
    <row r="21" spans="1:26" ht="15.75" thickBot="1">
      <c r="A21" s="43"/>
      <c r="B21" s="43"/>
      <c r="C21" s="43"/>
      <c r="D21" s="24"/>
      <c r="E21" s="25" t="s">
        <v>15</v>
      </c>
      <c r="F21" s="25">
        <v>181500</v>
      </c>
      <c r="G21" s="25">
        <v>907.5</v>
      </c>
      <c r="H21" s="25">
        <v>190500</v>
      </c>
      <c r="I21" s="25">
        <v>952.5</v>
      </c>
      <c r="J21" s="43"/>
      <c r="K21" s="43"/>
      <c r="O21" s="43"/>
      <c r="P21" s="43"/>
      <c r="Q21" s="43"/>
      <c r="R21" s="43"/>
      <c r="S21" s="24"/>
      <c r="T21" s="25" t="s">
        <v>15</v>
      </c>
      <c r="U21" s="25">
        <v>181500</v>
      </c>
      <c r="V21" s="25">
        <v>907.5</v>
      </c>
      <c r="W21" s="25">
        <v>190500</v>
      </c>
      <c r="X21" s="25">
        <v>952.5</v>
      </c>
      <c r="Y21" s="43"/>
      <c r="Z21" s="43"/>
    </row>
    <row r="22" spans="1:26" ht="24.75" thickBot="1">
      <c r="A22" s="41" t="s">
        <v>104</v>
      </c>
      <c r="B22" s="41">
        <v>10</v>
      </c>
      <c r="C22" s="41">
        <v>15</v>
      </c>
      <c r="D22" s="23" t="s">
        <v>94</v>
      </c>
      <c r="E22" s="25" t="s">
        <v>13</v>
      </c>
      <c r="F22" s="25">
        <v>140800</v>
      </c>
      <c r="G22" s="25">
        <v>704</v>
      </c>
      <c r="H22" s="25">
        <v>146800</v>
      </c>
      <c r="I22" s="25">
        <v>734</v>
      </c>
      <c r="J22" s="41" t="s">
        <v>105</v>
      </c>
      <c r="K22" s="41" t="s">
        <v>97</v>
      </c>
      <c r="O22" s="41" t="s">
        <v>104</v>
      </c>
      <c r="P22" s="41">
        <v>10</v>
      </c>
      <c r="Q22" s="41">
        <v>15</v>
      </c>
      <c r="R22" s="41" t="s">
        <v>145</v>
      </c>
      <c r="S22" s="23" t="s">
        <v>94</v>
      </c>
      <c r="T22" s="25" t="s">
        <v>13</v>
      </c>
      <c r="U22" s="25">
        <v>140800</v>
      </c>
      <c r="V22" s="25">
        <v>704</v>
      </c>
      <c r="W22" s="25">
        <v>146800</v>
      </c>
      <c r="X22" s="25">
        <v>734</v>
      </c>
      <c r="Y22" s="41" t="s">
        <v>152</v>
      </c>
      <c r="Z22" s="41" t="s">
        <v>153</v>
      </c>
    </row>
    <row r="23" spans="1:26" ht="15.75" thickBot="1">
      <c r="A23" s="42"/>
      <c r="B23" s="42"/>
      <c r="C23" s="42"/>
      <c r="D23" s="23" t="s">
        <v>95</v>
      </c>
      <c r="E23" s="25" t="s">
        <v>14</v>
      </c>
      <c r="F23" s="25">
        <v>141500</v>
      </c>
      <c r="G23" s="25">
        <v>707.5</v>
      </c>
      <c r="H23" s="25">
        <v>147500</v>
      </c>
      <c r="I23" s="25">
        <v>737.5</v>
      </c>
      <c r="J23" s="42"/>
      <c r="K23" s="42"/>
      <c r="O23" s="42"/>
      <c r="P23" s="42"/>
      <c r="Q23" s="42"/>
      <c r="R23" s="42"/>
      <c r="S23" s="23" t="s">
        <v>95</v>
      </c>
      <c r="T23" s="25" t="s">
        <v>14</v>
      </c>
      <c r="U23" s="25">
        <v>141500</v>
      </c>
      <c r="V23" s="25">
        <v>707.5</v>
      </c>
      <c r="W23" s="25">
        <v>147500</v>
      </c>
      <c r="X23" s="25">
        <v>737.5</v>
      </c>
      <c r="Y23" s="42"/>
      <c r="Z23" s="42"/>
    </row>
    <row r="24" spans="1:26" ht="15.75" thickBot="1">
      <c r="A24" s="43"/>
      <c r="B24" s="43"/>
      <c r="C24" s="43"/>
      <c r="D24" s="24"/>
      <c r="E24" s="25" t="s">
        <v>15</v>
      </c>
      <c r="F24" s="25">
        <v>142200</v>
      </c>
      <c r="G24" s="25">
        <v>711</v>
      </c>
      <c r="H24" s="25">
        <v>148200</v>
      </c>
      <c r="I24" s="25">
        <v>741</v>
      </c>
      <c r="J24" s="43"/>
      <c r="K24" s="43"/>
      <c r="O24" s="43"/>
      <c r="P24" s="43"/>
      <c r="Q24" s="43"/>
      <c r="R24" s="43"/>
      <c r="S24" s="24"/>
      <c r="T24" s="25" t="s">
        <v>15</v>
      </c>
      <c r="U24" s="25">
        <v>142200</v>
      </c>
      <c r="V24" s="25">
        <v>711</v>
      </c>
      <c r="W24" s="25">
        <v>148200</v>
      </c>
      <c r="X24" s="25">
        <v>741</v>
      </c>
      <c r="Y24" s="43"/>
      <c r="Z24" s="43"/>
    </row>
    <row r="25" spans="1:26" ht="24.75" thickBot="1">
      <c r="A25" s="41" t="s">
        <v>106</v>
      </c>
      <c r="B25" s="41">
        <v>10</v>
      </c>
      <c r="C25" s="41">
        <v>15</v>
      </c>
      <c r="D25" s="23" t="s">
        <v>94</v>
      </c>
      <c r="E25" s="25" t="s">
        <v>13</v>
      </c>
      <c r="F25" s="41">
        <v>158600</v>
      </c>
      <c r="G25" s="41">
        <v>793</v>
      </c>
      <c r="H25" s="44">
        <v>152600</v>
      </c>
      <c r="I25" s="44">
        <v>763</v>
      </c>
      <c r="J25" s="41" t="s">
        <v>105</v>
      </c>
      <c r="K25" s="41" t="s">
        <v>97</v>
      </c>
      <c r="O25" s="41" t="s">
        <v>106</v>
      </c>
      <c r="P25" s="41">
        <v>10</v>
      </c>
      <c r="Q25" s="41">
        <v>15</v>
      </c>
      <c r="R25" s="41" t="s">
        <v>145</v>
      </c>
      <c r="S25" s="23" t="s">
        <v>94</v>
      </c>
      <c r="T25" s="25" t="s">
        <v>13</v>
      </c>
      <c r="U25" s="41">
        <v>158600</v>
      </c>
      <c r="V25" s="41">
        <v>793</v>
      </c>
      <c r="W25" s="44">
        <v>152600</v>
      </c>
      <c r="X25" s="44">
        <v>763</v>
      </c>
      <c r="Y25" s="41" t="s">
        <v>152</v>
      </c>
      <c r="Z25" s="41" t="s">
        <v>153</v>
      </c>
    </row>
    <row r="26" spans="1:26" ht="15.75" thickBot="1">
      <c r="A26" s="42"/>
      <c r="B26" s="42"/>
      <c r="C26" s="42"/>
      <c r="D26" s="23" t="s">
        <v>95</v>
      </c>
      <c r="E26" s="25" t="s">
        <v>14</v>
      </c>
      <c r="F26" s="42"/>
      <c r="G26" s="42"/>
      <c r="H26" s="45"/>
      <c r="I26" s="45"/>
      <c r="J26" s="42"/>
      <c r="K26" s="42"/>
      <c r="O26" s="42"/>
      <c r="P26" s="42"/>
      <c r="Q26" s="42"/>
      <c r="R26" s="42"/>
      <c r="S26" s="23" t="s">
        <v>95</v>
      </c>
      <c r="T26" s="25" t="s">
        <v>14</v>
      </c>
      <c r="U26" s="42"/>
      <c r="V26" s="42"/>
      <c r="W26" s="45"/>
      <c r="X26" s="45"/>
      <c r="Y26" s="42"/>
      <c r="Z26" s="42"/>
    </row>
    <row r="27" spans="1:26" ht="15.75" thickBot="1">
      <c r="A27" s="43"/>
      <c r="B27" s="43"/>
      <c r="C27" s="43"/>
      <c r="D27" s="24"/>
      <c r="E27" s="25" t="s">
        <v>15</v>
      </c>
      <c r="F27" s="43"/>
      <c r="G27" s="43"/>
      <c r="H27" s="46"/>
      <c r="I27" s="46"/>
      <c r="J27" s="43"/>
      <c r="K27" s="43"/>
      <c r="O27" s="43"/>
      <c r="P27" s="43"/>
      <c r="Q27" s="43"/>
      <c r="R27" s="43"/>
      <c r="S27" s="24"/>
      <c r="T27" s="25" t="s">
        <v>15</v>
      </c>
      <c r="U27" s="43"/>
      <c r="V27" s="43"/>
      <c r="W27" s="46"/>
      <c r="X27" s="46"/>
      <c r="Y27" s="43"/>
      <c r="Z27" s="43"/>
    </row>
    <row r="28" spans="1:26" ht="24.75" thickBot="1">
      <c r="A28" s="41" t="s">
        <v>107</v>
      </c>
      <c r="B28" s="41">
        <v>15</v>
      </c>
      <c r="C28" s="41">
        <v>15</v>
      </c>
      <c r="D28" s="23" t="s">
        <v>94</v>
      </c>
      <c r="E28" s="25" t="s">
        <v>13</v>
      </c>
      <c r="F28" s="25">
        <v>167900</v>
      </c>
      <c r="G28" s="25">
        <v>839.5</v>
      </c>
      <c r="H28" s="25">
        <v>159700</v>
      </c>
      <c r="I28" s="25">
        <v>798.5</v>
      </c>
      <c r="J28" s="41" t="s">
        <v>96</v>
      </c>
      <c r="K28" s="41" t="s">
        <v>97</v>
      </c>
      <c r="O28" s="41" t="s">
        <v>107</v>
      </c>
      <c r="P28" s="41">
        <v>15</v>
      </c>
      <c r="Q28" s="41">
        <v>15</v>
      </c>
      <c r="R28" s="41" t="s">
        <v>145</v>
      </c>
      <c r="S28" s="23" t="s">
        <v>94</v>
      </c>
      <c r="T28" s="25" t="s">
        <v>13</v>
      </c>
      <c r="U28" s="25">
        <v>167900</v>
      </c>
      <c r="V28" s="25">
        <v>839.5</v>
      </c>
      <c r="W28" s="25">
        <v>159700</v>
      </c>
      <c r="X28" s="25">
        <v>798.5</v>
      </c>
      <c r="Y28" s="41" t="s">
        <v>154</v>
      </c>
      <c r="Z28" s="41" t="s">
        <v>147</v>
      </c>
    </row>
    <row r="29" spans="1:26" ht="15.75" thickBot="1">
      <c r="A29" s="42"/>
      <c r="B29" s="42"/>
      <c r="C29" s="42"/>
      <c r="D29" s="23" t="s">
        <v>95</v>
      </c>
      <c r="E29" s="25" t="s">
        <v>14</v>
      </c>
      <c r="F29" s="25">
        <v>169400</v>
      </c>
      <c r="G29" s="25">
        <v>847</v>
      </c>
      <c r="H29" s="25">
        <v>161200</v>
      </c>
      <c r="I29" s="25">
        <v>806</v>
      </c>
      <c r="J29" s="42"/>
      <c r="K29" s="42"/>
      <c r="O29" s="42"/>
      <c r="P29" s="42"/>
      <c r="Q29" s="42"/>
      <c r="R29" s="42"/>
      <c r="S29" s="23" t="s">
        <v>95</v>
      </c>
      <c r="T29" s="25" t="s">
        <v>14</v>
      </c>
      <c r="U29" s="25">
        <v>169400</v>
      </c>
      <c r="V29" s="25">
        <v>847</v>
      </c>
      <c r="W29" s="25">
        <v>161200</v>
      </c>
      <c r="X29" s="25">
        <v>806</v>
      </c>
      <c r="Y29" s="42"/>
      <c r="Z29" s="42"/>
    </row>
    <row r="30" spans="1:26" ht="15.75" thickBot="1">
      <c r="A30" s="43"/>
      <c r="B30" s="43"/>
      <c r="C30" s="43"/>
      <c r="D30" s="24"/>
      <c r="E30" s="25" t="s">
        <v>15</v>
      </c>
      <c r="F30" s="25">
        <v>170900</v>
      </c>
      <c r="G30" s="25">
        <v>854.5</v>
      </c>
      <c r="H30" s="25">
        <v>162700</v>
      </c>
      <c r="I30" s="25">
        <v>813.5</v>
      </c>
      <c r="J30" s="43"/>
      <c r="K30" s="43"/>
      <c r="O30" s="43"/>
      <c r="P30" s="43"/>
      <c r="Q30" s="43"/>
      <c r="R30" s="43"/>
      <c r="S30" s="24"/>
      <c r="T30" s="25" t="s">
        <v>15</v>
      </c>
      <c r="U30" s="25">
        <v>170900</v>
      </c>
      <c r="V30" s="25">
        <v>854.5</v>
      </c>
      <c r="W30" s="25">
        <v>162700</v>
      </c>
      <c r="X30" s="25">
        <v>813.5</v>
      </c>
      <c r="Y30" s="43"/>
      <c r="Z30" s="43"/>
    </row>
    <row r="31" spans="1:26" ht="24.75" thickBot="1">
      <c r="A31" s="41" t="s">
        <v>108</v>
      </c>
      <c r="B31" s="41">
        <v>15</v>
      </c>
      <c r="C31" s="41">
        <v>15</v>
      </c>
      <c r="D31" s="23" t="s">
        <v>94</v>
      </c>
      <c r="E31" s="25" t="s">
        <v>13</v>
      </c>
      <c r="F31" s="25">
        <v>371500</v>
      </c>
      <c r="G31" s="25">
        <v>1857.5</v>
      </c>
      <c r="H31" s="25">
        <v>387500</v>
      </c>
      <c r="I31" s="25">
        <v>1937.5</v>
      </c>
      <c r="J31" s="41" t="s">
        <v>96</v>
      </c>
      <c r="K31" s="41" t="s">
        <v>97</v>
      </c>
      <c r="O31" s="41" t="s">
        <v>108</v>
      </c>
      <c r="P31" s="41">
        <v>15</v>
      </c>
      <c r="Q31" s="41">
        <v>15</v>
      </c>
      <c r="R31" s="41" t="s">
        <v>145</v>
      </c>
      <c r="S31" s="23" t="s">
        <v>94</v>
      </c>
      <c r="T31" s="25" t="s">
        <v>13</v>
      </c>
      <c r="U31" s="25">
        <v>371500</v>
      </c>
      <c r="V31" s="25">
        <v>1857.5</v>
      </c>
      <c r="W31" s="25">
        <v>387500</v>
      </c>
      <c r="X31" s="25">
        <v>1937.5</v>
      </c>
      <c r="Y31" s="41" t="s">
        <v>148</v>
      </c>
      <c r="Z31" s="41" t="s">
        <v>147</v>
      </c>
    </row>
    <row r="32" spans="1:26" ht="15.75" thickBot="1">
      <c r="A32" s="42"/>
      <c r="B32" s="42"/>
      <c r="C32" s="42"/>
      <c r="D32" s="23" t="s">
        <v>95</v>
      </c>
      <c r="E32" s="25" t="s">
        <v>14</v>
      </c>
      <c r="F32" s="25">
        <v>376500</v>
      </c>
      <c r="G32" s="25">
        <v>1882.5</v>
      </c>
      <c r="H32" s="25">
        <v>392500</v>
      </c>
      <c r="I32" s="25">
        <v>1962.5</v>
      </c>
      <c r="J32" s="42"/>
      <c r="K32" s="42"/>
      <c r="O32" s="42"/>
      <c r="P32" s="42"/>
      <c r="Q32" s="42"/>
      <c r="R32" s="42"/>
      <c r="S32" s="23" t="s">
        <v>95</v>
      </c>
      <c r="T32" s="25" t="s">
        <v>14</v>
      </c>
      <c r="U32" s="25">
        <v>376500</v>
      </c>
      <c r="V32" s="25">
        <v>1882.5</v>
      </c>
      <c r="W32" s="25">
        <v>392500</v>
      </c>
      <c r="X32" s="25">
        <v>1962.5</v>
      </c>
      <c r="Y32" s="42"/>
      <c r="Z32" s="42"/>
    </row>
    <row r="33" spans="1:26" ht="15.75" thickBot="1">
      <c r="A33" s="43"/>
      <c r="B33" s="43"/>
      <c r="C33" s="43"/>
      <c r="D33" s="24"/>
      <c r="E33" s="25" t="s">
        <v>15</v>
      </c>
      <c r="F33" s="25">
        <v>381500</v>
      </c>
      <c r="G33" s="25">
        <v>1907.5</v>
      </c>
      <c r="H33" s="25">
        <v>397500</v>
      </c>
      <c r="I33" s="25">
        <v>1987.5</v>
      </c>
      <c r="J33" s="43"/>
      <c r="K33" s="43"/>
      <c r="O33" s="43"/>
      <c r="P33" s="43"/>
      <c r="Q33" s="43"/>
      <c r="R33" s="43"/>
      <c r="S33" s="24"/>
      <c r="T33" s="25" t="s">
        <v>15</v>
      </c>
      <c r="U33" s="25">
        <v>381500</v>
      </c>
      <c r="V33" s="25">
        <v>1907.5</v>
      </c>
      <c r="W33" s="25">
        <v>397500</v>
      </c>
      <c r="X33" s="25">
        <v>1987.5</v>
      </c>
      <c r="Y33" s="43"/>
      <c r="Z33" s="43"/>
    </row>
    <row r="34" spans="1:26" ht="24.75" thickBot="1">
      <c r="A34" s="41" t="s">
        <v>109</v>
      </c>
      <c r="B34" s="41">
        <v>10</v>
      </c>
      <c r="C34" s="41">
        <v>15</v>
      </c>
      <c r="D34" s="23" t="s">
        <v>94</v>
      </c>
      <c r="E34" s="25" t="s">
        <v>13</v>
      </c>
      <c r="F34" s="25">
        <v>163800</v>
      </c>
      <c r="G34" s="25">
        <v>819</v>
      </c>
      <c r="H34" s="25">
        <v>172800</v>
      </c>
      <c r="I34" s="25">
        <v>864</v>
      </c>
      <c r="J34" s="41" t="s">
        <v>105</v>
      </c>
      <c r="K34" s="41" t="s">
        <v>97</v>
      </c>
      <c r="O34" s="41" t="s">
        <v>109</v>
      </c>
      <c r="P34" s="41">
        <v>10</v>
      </c>
      <c r="Q34" s="41">
        <v>15</v>
      </c>
      <c r="R34" s="41" t="s">
        <v>145</v>
      </c>
      <c r="S34" s="23" t="s">
        <v>94</v>
      </c>
      <c r="T34" s="25" t="s">
        <v>13</v>
      </c>
      <c r="U34" s="25">
        <v>163800</v>
      </c>
      <c r="V34" s="25">
        <v>819</v>
      </c>
      <c r="W34" s="25">
        <v>172800</v>
      </c>
      <c r="X34" s="25">
        <v>864</v>
      </c>
      <c r="Y34" s="41" t="s">
        <v>155</v>
      </c>
      <c r="Z34" s="41" t="s">
        <v>153</v>
      </c>
    </row>
    <row r="35" spans="1:26" ht="15.75" thickBot="1">
      <c r="A35" s="42"/>
      <c r="B35" s="42"/>
      <c r="C35" s="42"/>
      <c r="D35" s="23" t="s">
        <v>95</v>
      </c>
      <c r="E35" s="25" t="s">
        <v>14</v>
      </c>
      <c r="F35" s="25">
        <v>166300</v>
      </c>
      <c r="G35" s="25">
        <v>831.5</v>
      </c>
      <c r="H35" s="25">
        <v>175300</v>
      </c>
      <c r="I35" s="25">
        <v>876.5</v>
      </c>
      <c r="J35" s="42"/>
      <c r="K35" s="42"/>
      <c r="O35" s="42"/>
      <c r="P35" s="42"/>
      <c r="Q35" s="42"/>
      <c r="R35" s="42"/>
      <c r="S35" s="23" t="s">
        <v>95</v>
      </c>
      <c r="T35" s="25" t="s">
        <v>14</v>
      </c>
      <c r="U35" s="25">
        <v>166300</v>
      </c>
      <c r="V35" s="25">
        <v>831.5</v>
      </c>
      <c r="W35" s="25">
        <v>175300</v>
      </c>
      <c r="X35" s="25">
        <v>876.5</v>
      </c>
      <c r="Y35" s="42"/>
      <c r="Z35" s="42"/>
    </row>
    <row r="36" spans="1:26" ht="15.75" thickBot="1">
      <c r="A36" s="43"/>
      <c r="B36" s="43"/>
      <c r="C36" s="43"/>
      <c r="D36" s="24"/>
      <c r="E36" s="25" t="s">
        <v>15</v>
      </c>
      <c r="F36" s="25">
        <v>168800</v>
      </c>
      <c r="G36" s="25">
        <v>844</v>
      </c>
      <c r="H36" s="25">
        <v>177800</v>
      </c>
      <c r="I36" s="25">
        <v>889</v>
      </c>
      <c r="J36" s="43"/>
      <c r="K36" s="43"/>
      <c r="O36" s="43"/>
      <c r="P36" s="43"/>
      <c r="Q36" s="43"/>
      <c r="R36" s="43"/>
      <c r="S36" s="24"/>
      <c r="T36" s="25" t="s">
        <v>15</v>
      </c>
      <c r="U36" s="25">
        <v>168800</v>
      </c>
      <c r="V36" s="25">
        <v>844</v>
      </c>
      <c r="W36" s="25">
        <v>177800</v>
      </c>
      <c r="X36" s="25">
        <v>889</v>
      </c>
      <c r="Y36" s="43"/>
      <c r="Z36" s="43"/>
    </row>
    <row r="37" spans="1:26" ht="24.75" thickBot="1">
      <c r="A37" s="47" t="s">
        <v>110</v>
      </c>
      <c r="B37" s="47">
        <v>20</v>
      </c>
      <c r="C37" s="47">
        <v>15</v>
      </c>
      <c r="D37" s="26" t="s">
        <v>94</v>
      </c>
      <c r="E37" s="27" t="s">
        <v>13</v>
      </c>
      <c r="F37" s="27">
        <v>142600</v>
      </c>
      <c r="G37" s="27">
        <v>713</v>
      </c>
      <c r="H37" s="27">
        <v>153600</v>
      </c>
      <c r="I37" s="27">
        <v>768</v>
      </c>
      <c r="J37" s="47" t="s">
        <v>100</v>
      </c>
      <c r="K37" s="47" t="s">
        <v>97</v>
      </c>
      <c r="O37" s="51" t="s">
        <v>110</v>
      </c>
      <c r="P37" s="51">
        <v>20</v>
      </c>
      <c r="Q37" s="51">
        <v>15</v>
      </c>
      <c r="R37" s="51" t="s">
        <v>145</v>
      </c>
      <c r="S37" s="31" t="s">
        <v>94</v>
      </c>
      <c r="T37" s="32" t="s">
        <v>13</v>
      </c>
      <c r="U37" s="32">
        <v>142600</v>
      </c>
      <c r="V37" s="32">
        <v>713</v>
      </c>
      <c r="W37" s="32">
        <v>153600</v>
      </c>
      <c r="X37" s="32">
        <v>768</v>
      </c>
      <c r="Y37" s="51" t="s">
        <v>156</v>
      </c>
      <c r="Z37" s="51" t="s">
        <v>150</v>
      </c>
    </row>
    <row r="38" spans="1:26" ht="15.75" thickBot="1">
      <c r="A38" s="48"/>
      <c r="B38" s="48"/>
      <c r="C38" s="48"/>
      <c r="D38" s="26" t="s">
        <v>95</v>
      </c>
      <c r="E38" s="27" t="s">
        <v>14</v>
      </c>
      <c r="F38" s="27">
        <v>145600</v>
      </c>
      <c r="G38" s="27">
        <v>728</v>
      </c>
      <c r="H38" s="27">
        <v>156600</v>
      </c>
      <c r="I38" s="27">
        <v>783</v>
      </c>
      <c r="J38" s="48"/>
      <c r="K38" s="48"/>
      <c r="O38" s="52"/>
      <c r="P38" s="52"/>
      <c r="Q38" s="52"/>
      <c r="R38" s="52"/>
      <c r="S38" s="31" t="s">
        <v>95</v>
      </c>
      <c r="T38" s="32" t="s">
        <v>14</v>
      </c>
      <c r="U38" s="32">
        <v>145600</v>
      </c>
      <c r="V38" s="32">
        <v>728</v>
      </c>
      <c r="W38" s="32">
        <v>156600</v>
      </c>
      <c r="X38" s="32">
        <v>783</v>
      </c>
      <c r="Y38" s="52"/>
      <c r="Z38" s="52"/>
    </row>
    <row r="39" spans="1:26" ht="15.75" thickBot="1">
      <c r="A39" s="49"/>
      <c r="B39" s="49"/>
      <c r="C39" s="49"/>
      <c r="D39" s="28"/>
      <c r="E39" s="27" t="s">
        <v>15</v>
      </c>
      <c r="F39" s="27">
        <v>147600</v>
      </c>
      <c r="G39" s="27">
        <v>738</v>
      </c>
      <c r="H39" s="27">
        <v>158600</v>
      </c>
      <c r="I39" s="27">
        <v>793</v>
      </c>
      <c r="J39" s="49"/>
      <c r="K39" s="49"/>
      <c r="O39" s="53"/>
      <c r="P39" s="53"/>
      <c r="Q39" s="53"/>
      <c r="R39" s="53"/>
      <c r="S39" s="33"/>
      <c r="T39" s="32" t="s">
        <v>15</v>
      </c>
      <c r="U39" s="32">
        <v>147600</v>
      </c>
      <c r="V39" s="32">
        <v>738</v>
      </c>
      <c r="W39" s="32">
        <v>158600</v>
      </c>
      <c r="X39" s="32">
        <v>793</v>
      </c>
      <c r="Y39" s="53"/>
      <c r="Z39" s="53"/>
    </row>
    <row r="40" spans="1:26" ht="24.75" thickBot="1">
      <c r="A40" s="41" t="s">
        <v>111</v>
      </c>
      <c r="B40" s="41">
        <v>10</v>
      </c>
      <c r="C40" s="41">
        <v>15</v>
      </c>
      <c r="D40" s="23" t="s">
        <v>94</v>
      </c>
      <c r="E40" s="25" t="s">
        <v>13</v>
      </c>
      <c r="F40" s="44">
        <v>462000</v>
      </c>
      <c r="G40" s="44">
        <v>2310</v>
      </c>
      <c r="H40" s="44">
        <v>471000</v>
      </c>
      <c r="I40" s="44">
        <v>2355</v>
      </c>
      <c r="J40" s="41" t="s">
        <v>105</v>
      </c>
      <c r="K40" s="41" t="s">
        <v>97</v>
      </c>
      <c r="O40" s="41" t="s">
        <v>111</v>
      </c>
      <c r="P40" s="41">
        <v>10</v>
      </c>
      <c r="Q40" s="41">
        <v>15</v>
      </c>
      <c r="R40" s="41" t="s">
        <v>145</v>
      </c>
      <c r="S40" s="23" t="s">
        <v>94</v>
      </c>
      <c r="T40" s="25" t="s">
        <v>13</v>
      </c>
      <c r="U40" s="44">
        <v>462000</v>
      </c>
      <c r="V40" s="44">
        <v>2310</v>
      </c>
      <c r="W40" s="44">
        <v>471000</v>
      </c>
      <c r="X40" s="44">
        <v>2355</v>
      </c>
      <c r="Y40" s="41" t="s">
        <v>152</v>
      </c>
      <c r="Z40" s="41" t="s">
        <v>153</v>
      </c>
    </row>
    <row r="41" spans="1:26" ht="15.75" thickBot="1">
      <c r="A41" s="42"/>
      <c r="B41" s="42"/>
      <c r="C41" s="42"/>
      <c r="D41" s="23" t="s">
        <v>95</v>
      </c>
      <c r="E41" s="25" t="s">
        <v>14</v>
      </c>
      <c r="F41" s="45"/>
      <c r="G41" s="45"/>
      <c r="H41" s="45"/>
      <c r="I41" s="45"/>
      <c r="J41" s="42"/>
      <c r="K41" s="42"/>
      <c r="O41" s="42"/>
      <c r="P41" s="42"/>
      <c r="Q41" s="42"/>
      <c r="R41" s="42"/>
      <c r="S41" s="23" t="s">
        <v>95</v>
      </c>
      <c r="T41" s="25" t="s">
        <v>14</v>
      </c>
      <c r="U41" s="45"/>
      <c r="V41" s="45"/>
      <c r="W41" s="45"/>
      <c r="X41" s="45"/>
      <c r="Y41" s="42"/>
      <c r="Z41" s="42"/>
    </row>
    <row r="42" spans="1:26" ht="15.75" thickBot="1">
      <c r="A42" s="43"/>
      <c r="B42" s="43"/>
      <c r="C42" s="43"/>
      <c r="D42" s="24"/>
      <c r="E42" s="25" t="s">
        <v>15</v>
      </c>
      <c r="F42" s="46"/>
      <c r="G42" s="46"/>
      <c r="H42" s="46"/>
      <c r="I42" s="46"/>
      <c r="J42" s="43"/>
      <c r="K42" s="43"/>
      <c r="O42" s="43"/>
      <c r="P42" s="43"/>
      <c r="Q42" s="43"/>
      <c r="R42" s="43"/>
      <c r="S42" s="24"/>
      <c r="T42" s="25" t="s">
        <v>15</v>
      </c>
      <c r="U42" s="46"/>
      <c r="V42" s="46"/>
      <c r="W42" s="46"/>
      <c r="X42" s="46"/>
      <c r="Y42" s="43"/>
      <c r="Z42" s="43"/>
    </row>
    <row r="43" spans="1:26" ht="24.75" thickBot="1">
      <c r="A43" s="41" t="s">
        <v>112</v>
      </c>
      <c r="B43" s="41">
        <v>10</v>
      </c>
      <c r="C43" s="41">
        <v>15</v>
      </c>
      <c r="D43" s="23" t="s">
        <v>94</v>
      </c>
      <c r="E43" s="25" t="s">
        <v>13</v>
      </c>
      <c r="F43" s="25">
        <v>403000</v>
      </c>
      <c r="G43" s="25">
        <v>2015</v>
      </c>
      <c r="H43" s="25">
        <v>403000</v>
      </c>
      <c r="I43" s="25">
        <v>2015</v>
      </c>
      <c r="J43" s="41" t="s">
        <v>105</v>
      </c>
      <c r="K43" s="41" t="s">
        <v>97</v>
      </c>
      <c r="O43" s="41" t="s">
        <v>112</v>
      </c>
      <c r="P43" s="41">
        <v>10</v>
      </c>
      <c r="Q43" s="41">
        <v>15</v>
      </c>
      <c r="R43" s="41" t="s">
        <v>145</v>
      </c>
      <c r="S43" s="23" t="s">
        <v>94</v>
      </c>
      <c r="T43" s="25" t="s">
        <v>13</v>
      </c>
      <c r="U43" s="25">
        <v>403000</v>
      </c>
      <c r="V43" s="25">
        <v>2015</v>
      </c>
      <c r="W43" s="25">
        <v>403000</v>
      </c>
      <c r="X43" s="25">
        <v>2015</v>
      </c>
      <c r="Y43" s="41" t="s">
        <v>157</v>
      </c>
      <c r="Z43" s="41" t="s">
        <v>153</v>
      </c>
    </row>
    <row r="44" spans="1:26" ht="15.75" thickBot="1">
      <c r="A44" s="42"/>
      <c r="B44" s="42"/>
      <c r="C44" s="42"/>
      <c r="D44" s="23" t="s">
        <v>95</v>
      </c>
      <c r="E44" s="25" t="s">
        <v>14</v>
      </c>
      <c r="F44" s="25">
        <v>403500</v>
      </c>
      <c r="G44" s="25">
        <v>2017.5</v>
      </c>
      <c r="H44" s="25">
        <v>403500</v>
      </c>
      <c r="I44" s="25">
        <v>2017.5</v>
      </c>
      <c r="J44" s="42"/>
      <c r="K44" s="42"/>
      <c r="O44" s="42"/>
      <c r="P44" s="42"/>
      <c r="Q44" s="42"/>
      <c r="R44" s="42"/>
      <c r="S44" s="23" t="s">
        <v>95</v>
      </c>
      <c r="T44" s="25" t="s">
        <v>14</v>
      </c>
      <c r="U44" s="25">
        <v>403500</v>
      </c>
      <c r="V44" s="25">
        <v>2017.5</v>
      </c>
      <c r="W44" s="25">
        <v>403500</v>
      </c>
      <c r="X44" s="25">
        <v>2017.5</v>
      </c>
      <c r="Y44" s="42"/>
      <c r="Z44" s="42"/>
    </row>
    <row r="45" spans="1:26" ht="15.75" thickBot="1">
      <c r="A45" s="43"/>
      <c r="B45" s="43"/>
      <c r="C45" s="43"/>
      <c r="D45" s="24"/>
      <c r="E45" s="25" t="s">
        <v>15</v>
      </c>
      <c r="F45" s="25">
        <v>404000</v>
      </c>
      <c r="G45" s="25">
        <v>2020</v>
      </c>
      <c r="H45" s="25">
        <v>404000</v>
      </c>
      <c r="I45" s="25">
        <v>2020</v>
      </c>
      <c r="J45" s="43"/>
      <c r="K45" s="43"/>
      <c r="O45" s="43"/>
      <c r="P45" s="43"/>
      <c r="Q45" s="43"/>
      <c r="R45" s="43"/>
      <c r="S45" s="24"/>
      <c r="T45" s="25" t="s">
        <v>15</v>
      </c>
      <c r="U45" s="25">
        <v>404000</v>
      </c>
      <c r="V45" s="25">
        <v>2020</v>
      </c>
      <c r="W45" s="25">
        <v>404000</v>
      </c>
      <c r="X45" s="25">
        <v>2020</v>
      </c>
      <c r="Y45" s="43"/>
      <c r="Z45" s="43"/>
    </row>
    <row r="46" spans="1:26" ht="24.75" thickBot="1">
      <c r="A46" s="41" t="s">
        <v>113</v>
      </c>
      <c r="B46" s="41">
        <v>15</v>
      </c>
      <c r="C46" s="41">
        <v>15</v>
      </c>
      <c r="D46" s="23" t="s">
        <v>94</v>
      </c>
      <c r="E46" s="25" t="s">
        <v>13</v>
      </c>
      <c r="F46" s="25">
        <v>515500</v>
      </c>
      <c r="G46" s="25">
        <v>2577.5</v>
      </c>
      <c r="H46" s="25">
        <v>515500</v>
      </c>
      <c r="I46" s="25">
        <v>2577.5</v>
      </c>
      <c r="J46" s="41" t="s">
        <v>96</v>
      </c>
      <c r="K46" s="41" t="s">
        <v>97</v>
      </c>
      <c r="O46" s="41" t="s">
        <v>113</v>
      </c>
      <c r="P46" s="41">
        <v>15</v>
      </c>
      <c r="Q46" s="41">
        <v>15</v>
      </c>
      <c r="R46" s="41" t="s">
        <v>145</v>
      </c>
      <c r="S46" s="23" t="s">
        <v>94</v>
      </c>
      <c r="T46" s="25" t="s">
        <v>13</v>
      </c>
      <c r="U46" s="25">
        <v>515500</v>
      </c>
      <c r="V46" s="25">
        <v>2577.5</v>
      </c>
      <c r="W46" s="25">
        <v>515500</v>
      </c>
      <c r="X46" s="25">
        <v>2577.5</v>
      </c>
      <c r="Y46" s="41" t="s">
        <v>158</v>
      </c>
      <c r="Z46" s="41" t="s">
        <v>147</v>
      </c>
    </row>
    <row r="47" spans="1:26" ht="15.75" thickBot="1">
      <c r="A47" s="42"/>
      <c r="B47" s="42"/>
      <c r="C47" s="42"/>
      <c r="D47" s="23" t="s">
        <v>95</v>
      </c>
      <c r="E47" s="25" t="s">
        <v>14</v>
      </c>
      <c r="F47" s="25">
        <v>519000</v>
      </c>
      <c r="G47" s="25">
        <v>2595</v>
      </c>
      <c r="H47" s="25">
        <v>519000</v>
      </c>
      <c r="I47" s="25">
        <v>2595</v>
      </c>
      <c r="J47" s="42"/>
      <c r="K47" s="42"/>
      <c r="O47" s="42"/>
      <c r="P47" s="42"/>
      <c r="Q47" s="42"/>
      <c r="R47" s="42"/>
      <c r="S47" s="23" t="s">
        <v>95</v>
      </c>
      <c r="T47" s="25" t="s">
        <v>14</v>
      </c>
      <c r="U47" s="25">
        <v>519000</v>
      </c>
      <c r="V47" s="25">
        <v>2595</v>
      </c>
      <c r="W47" s="25">
        <v>519000</v>
      </c>
      <c r="X47" s="25">
        <v>2595</v>
      </c>
      <c r="Y47" s="42"/>
      <c r="Z47" s="42"/>
    </row>
    <row r="48" spans="1:26" ht="15.75" thickBot="1">
      <c r="A48" s="43"/>
      <c r="B48" s="43"/>
      <c r="C48" s="43"/>
      <c r="D48" s="24"/>
      <c r="E48" s="25" t="s">
        <v>15</v>
      </c>
      <c r="F48" s="25">
        <v>522500</v>
      </c>
      <c r="G48" s="25">
        <v>2612.5</v>
      </c>
      <c r="H48" s="25">
        <v>522500</v>
      </c>
      <c r="I48" s="25">
        <v>2612.5</v>
      </c>
      <c r="J48" s="43"/>
      <c r="K48" s="43"/>
      <c r="O48" s="43"/>
      <c r="P48" s="43"/>
      <c r="Q48" s="43"/>
      <c r="R48" s="43"/>
      <c r="S48" s="24"/>
      <c r="T48" s="25" t="s">
        <v>15</v>
      </c>
      <c r="U48" s="25">
        <v>522500</v>
      </c>
      <c r="V48" s="25">
        <v>2612.5</v>
      </c>
      <c r="W48" s="25">
        <v>522500</v>
      </c>
      <c r="X48" s="25">
        <v>2612.5</v>
      </c>
      <c r="Y48" s="43"/>
      <c r="Z48" s="43"/>
    </row>
    <row r="49" spans="1:26" ht="24.75" thickBot="1">
      <c r="A49" s="41" t="s">
        <v>114</v>
      </c>
      <c r="B49" s="41">
        <v>20</v>
      </c>
      <c r="C49" s="41">
        <v>15</v>
      </c>
      <c r="D49" s="23" t="s">
        <v>94</v>
      </c>
      <c r="E49" s="25" t="s">
        <v>13</v>
      </c>
      <c r="F49" s="25">
        <v>378000</v>
      </c>
      <c r="G49" s="25">
        <v>1890</v>
      </c>
      <c r="H49" s="25">
        <v>378000</v>
      </c>
      <c r="I49" s="25">
        <v>1890</v>
      </c>
      <c r="J49" s="41" t="s">
        <v>100</v>
      </c>
      <c r="K49" s="41" t="s">
        <v>97</v>
      </c>
      <c r="O49" s="41" t="s">
        <v>114</v>
      </c>
      <c r="P49" s="41">
        <v>20</v>
      </c>
      <c r="Q49" s="41">
        <v>15</v>
      </c>
      <c r="R49" s="41" t="s">
        <v>145</v>
      </c>
      <c r="S49" s="23" t="s">
        <v>94</v>
      </c>
      <c r="T49" s="25" t="s">
        <v>13</v>
      </c>
      <c r="U49" s="25">
        <v>378000</v>
      </c>
      <c r="V49" s="25">
        <v>1890</v>
      </c>
      <c r="W49" s="25">
        <v>378000</v>
      </c>
      <c r="X49" s="25">
        <v>1890</v>
      </c>
      <c r="Y49" s="41" t="s">
        <v>159</v>
      </c>
      <c r="Z49" s="41" t="s">
        <v>150</v>
      </c>
    </row>
    <row r="50" spans="1:26" ht="15.75" thickBot="1">
      <c r="A50" s="42"/>
      <c r="B50" s="42"/>
      <c r="C50" s="42"/>
      <c r="D50" s="23" t="s">
        <v>95</v>
      </c>
      <c r="E50" s="25" t="s">
        <v>14</v>
      </c>
      <c r="F50" s="25">
        <v>380000</v>
      </c>
      <c r="G50" s="25">
        <v>1900</v>
      </c>
      <c r="H50" s="25">
        <v>380000</v>
      </c>
      <c r="I50" s="25">
        <v>1900</v>
      </c>
      <c r="J50" s="42"/>
      <c r="K50" s="42"/>
      <c r="O50" s="42"/>
      <c r="P50" s="42"/>
      <c r="Q50" s="42"/>
      <c r="R50" s="42"/>
      <c r="S50" s="23" t="s">
        <v>95</v>
      </c>
      <c r="T50" s="25" t="s">
        <v>14</v>
      </c>
      <c r="U50" s="25">
        <v>380000</v>
      </c>
      <c r="V50" s="25">
        <v>1900</v>
      </c>
      <c r="W50" s="25">
        <v>380000</v>
      </c>
      <c r="X50" s="25">
        <v>1900</v>
      </c>
      <c r="Y50" s="42"/>
      <c r="Z50" s="42"/>
    </row>
    <row r="51" spans="1:26" ht="15.75" thickBot="1">
      <c r="A51" s="43"/>
      <c r="B51" s="43"/>
      <c r="C51" s="43"/>
      <c r="D51" s="24"/>
      <c r="E51" s="25" t="s">
        <v>15</v>
      </c>
      <c r="F51" s="25">
        <v>382000</v>
      </c>
      <c r="G51" s="25">
        <v>1910</v>
      </c>
      <c r="H51" s="25">
        <v>382000</v>
      </c>
      <c r="I51" s="25">
        <v>1910</v>
      </c>
      <c r="J51" s="43"/>
      <c r="K51" s="43"/>
      <c r="O51" s="43"/>
      <c r="P51" s="43"/>
      <c r="Q51" s="43"/>
      <c r="R51" s="43"/>
      <c r="S51" s="24"/>
      <c r="T51" s="25" t="s">
        <v>15</v>
      </c>
      <c r="U51" s="25">
        <v>382000</v>
      </c>
      <c r="V51" s="25">
        <v>1910</v>
      </c>
      <c r="W51" s="25">
        <v>382000</v>
      </c>
      <c r="X51" s="25">
        <v>1910</v>
      </c>
      <c r="Y51" s="43"/>
      <c r="Z51" s="43"/>
    </row>
    <row r="52" spans="1:26" ht="24.75" thickBot="1">
      <c r="A52" s="41" t="s">
        <v>115</v>
      </c>
      <c r="B52" s="41">
        <v>30</v>
      </c>
      <c r="C52" s="41">
        <v>15</v>
      </c>
      <c r="D52" s="23" t="s">
        <v>94</v>
      </c>
      <c r="E52" s="25" t="s">
        <v>13</v>
      </c>
      <c r="F52" s="25">
        <v>463000</v>
      </c>
      <c r="G52" s="25">
        <v>2315</v>
      </c>
      <c r="H52" s="25">
        <v>463000</v>
      </c>
      <c r="I52" s="25">
        <v>2315</v>
      </c>
      <c r="J52" s="41" t="s">
        <v>116</v>
      </c>
      <c r="K52" s="41" t="s">
        <v>97</v>
      </c>
      <c r="O52" s="41" t="s">
        <v>115</v>
      </c>
      <c r="P52" s="41">
        <v>30</v>
      </c>
      <c r="Q52" s="41">
        <v>15</v>
      </c>
      <c r="R52" s="41" t="s">
        <v>145</v>
      </c>
      <c r="S52" s="23" t="s">
        <v>94</v>
      </c>
      <c r="T52" s="25" t="s">
        <v>13</v>
      </c>
      <c r="U52" s="25">
        <v>463000</v>
      </c>
      <c r="V52" s="25">
        <v>2315</v>
      </c>
      <c r="W52" s="25">
        <v>463000</v>
      </c>
      <c r="X52" s="25">
        <v>2315</v>
      </c>
      <c r="Y52" s="41" t="s">
        <v>160</v>
      </c>
      <c r="Z52" s="41" t="s">
        <v>160</v>
      </c>
    </row>
    <row r="53" spans="1:26" ht="15.75" thickBot="1">
      <c r="A53" s="42"/>
      <c r="B53" s="42"/>
      <c r="C53" s="42"/>
      <c r="D53" s="23" t="s">
        <v>95</v>
      </c>
      <c r="E53" s="25" t="s">
        <v>14</v>
      </c>
      <c r="F53" s="25">
        <v>470000</v>
      </c>
      <c r="G53" s="25">
        <v>2350</v>
      </c>
      <c r="H53" s="25">
        <v>470000</v>
      </c>
      <c r="I53" s="25">
        <v>2350</v>
      </c>
      <c r="J53" s="42"/>
      <c r="K53" s="42"/>
      <c r="O53" s="42"/>
      <c r="P53" s="42"/>
      <c r="Q53" s="42"/>
      <c r="R53" s="42"/>
      <c r="S53" s="23" t="s">
        <v>95</v>
      </c>
      <c r="T53" s="25" t="s">
        <v>14</v>
      </c>
      <c r="U53" s="25">
        <v>470000</v>
      </c>
      <c r="V53" s="25">
        <v>2350</v>
      </c>
      <c r="W53" s="25">
        <v>470000</v>
      </c>
      <c r="X53" s="25">
        <v>2350</v>
      </c>
      <c r="Y53" s="42"/>
      <c r="Z53" s="42"/>
    </row>
    <row r="54" spans="1:26" ht="15.75" thickBot="1">
      <c r="A54" s="43"/>
      <c r="B54" s="43"/>
      <c r="C54" s="43"/>
      <c r="D54" s="24"/>
      <c r="E54" s="25" t="s">
        <v>15</v>
      </c>
      <c r="F54" s="25">
        <v>477000</v>
      </c>
      <c r="G54" s="25">
        <v>2385</v>
      </c>
      <c r="H54" s="25">
        <v>477000</v>
      </c>
      <c r="I54" s="25">
        <v>2385</v>
      </c>
      <c r="J54" s="43"/>
      <c r="K54" s="43"/>
      <c r="O54" s="43"/>
      <c r="P54" s="43"/>
      <c r="Q54" s="43"/>
      <c r="R54" s="43"/>
      <c r="S54" s="24"/>
      <c r="T54" s="25" t="s">
        <v>15</v>
      </c>
      <c r="U54" s="25">
        <v>477000</v>
      </c>
      <c r="V54" s="25">
        <v>2385</v>
      </c>
      <c r="W54" s="25">
        <v>477000</v>
      </c>
      <c r="X54" s="25">
        <v>2385</v>
      </c>
      <c r="Y54" s="43"/>
      <c r="Z54" s="43"/>
    </row>
    <row r="55" spans="1:26" ht="24.75" thickBot="1">
      <c r="A55" s="41" t="s">
        <v>117</v>
      </c>
      <c r="B55" s="41">
        <v>100</v>
      </c>
      <c r="C55" s="41">
        <v>30</v>
      </c>
      <c r="D55" s="23" t="s">
        <v>94</v>
      </c>
      <c r="E55" s="25" t="s">
        <v>13</v>
      </c>
      <c r="F55" s="25">
        <v>509202</v>
      </c>
      <c r="G55" s="25">
        <v>2546.0100000000002</v>
      </c>
      <c r="H55" s="25">
        <v>509202</v>
      </c>
      <c r="I55" s="25">
        <v>2546.0100000000002</v>
      </c>
      <c r="J55" s="41" t="s">
        <v>118</v>
      </c>
      <c r="K55" s="41" t="s">
        <v>97</v>
      </c>
      <c r="O55" s="41" t="s">
        <v>117</v>
      </c>
      <c r="P55" s="41">
        <v>100</v>
      </c>
      <c r="Q55" s="41">
        <v>30</v>
      </c>
      <c r="R55" s="41" t="s">
        <v>145</v>
      </c>
      <c r="S55" s="23" t="s">
        <v>94</v>
      </c>
      <c r="T55" s="25" t="s">
        <v>13</v>
      </c>
      <c r="U55" s="25">
        <v>509202</v>
      </c>
      <c r="V55" s="25">
        <v>2546.0100000000002</v>
      </c>
      <c r="W55" s="25">
        <v>509202</v>
      </c>
      <c r="X55" s="25">
        <v>2546.0100000000002</v>
      </c>
      <c r="Y55" s="41" t="s">
        <v>161</v>
      </c>
      <c r="Z55" s="41" t="s">
        <v>162</v>
      </c>
    </row>
    <row r="56" spans="1:26" ht="15.75" thickBot="1">
      <c r="A56" s="42"/>
      <c r="B56" s="42"/>
      <c r="C56" s="42"/>
      <c r="D56" s="23" t="s">
        <v>95</v>
      </c>
      <c r="E56" s="25" t="s">
        <v>14</v>
      </c>
      <c r="F56" s="25">
        <v>518598</v>
      </c>
      <c r="G56" s="25">
        <v>2592.9899999999998</v>
      </c>
      <c r="H56" s="25">
        <v>518598</v>
      </c>
      <c r="I56" s="25">
        <v>2592.9899999999998</v>
      </c>
      <c r="J56" s="42"/>
      <c r="K56" s="42"/>
      <c r="O56" s="42"/>
      <c r="P56" s="42"/>
      <c r="Q56" s="42"/>
      <c r="R56" s="42"/>
      <c r="S56" s="23" t="s">
        <v>95</v>
      </c>
      <c r="T56" s="25" t="s">
        <v>14</v>
      </c>
      <c r="U56" s="25">
        <v>518598</v>
      </c>
      <c r="V56" s="25">
        <v>2592.9899999999998</v>
      </c>
      <c r="W56" s="25">
        <v>518598</v>
      </c>
      <c r="X56" s="25">
        <v>2592.9899999999998</v>
      </c>
      <c r="Y56" s="42"/>
      <c r="Z56" s="42"/>
    </row>
    <row r="57" spans="1:26" ht="15.75" thickBot="1">
      <c r="A57" s="43"/>
      <c r="B57" s="43"/>
      <c r="C57" s="43"/>
      <c r="D57" s="24"/>
      <c r="E57" s="25" t="s">
        <v>15</v>
      </c>
      <c r="F57" s="25">
        <v>528000</v>
      </c>
      <c r="G57" s="25">
        <v>2640</v>
      </c>
      <c r="H57" s="25">
        <v>528000</v>
      </c>
      <c r="I57" s="25">
        <v>2640</v>
      </c>
      <c r="J57" s="43"/>
      <c r="K57" s="43"/>
      <c r="O57" s="43"/>
      <c r="P57" s="43"/>
      <c r="Q57" s="43"/>
      <c r="R57" s="43"/>
      <c r="S57" s="24"/>
      <c r="T57" s="25" t="s">
        <v>15</v>
      </c>
      <c r="U57" s="25">
        <v>528000</v>
      </c>
      <c r="V57" s="25">
        <v>2640</v>
      </c>
      <c r="W57" s="25">
        <v>528000</v>
      </c>
      <c r="X57" s="25">
        <v>2640</v>
      </c>
      <c r="Y57" s="43"/>
      <c r="Z57" s="43"/>
    </row>
    <row r="58" spans="1:26" ht="24.75" thickBot="1">
      <c r="A58" s="41" t="s">
        <v>119</v>
      </c>
      <c r="B58" s="41">
        <v>20</v>
      </c>
      <c r="C58" s="41">
        <v>15</v>
      </c>
      <c r="D58" s="23" t="s">
        <v>94</v>
      </c>
      <c r="E58" s="25" t="s">
        <v>13</v>
      </c>
      <c r="F58" s="25">
        <v>637334</v>
      </c>
      <c r="G58" s="25">
        <v>3560.01</v>
      </c>
      <c r="H58" s="25">
        <v>637334</v>
      </c>
      <c r="I58" s="25">
        <v>3560.01</v>
      </c>
      <c r="J58" s="41" t="s">
        <v>100</v>
      </c>
      <c r="K58" s="41" t="s">
        <v>97</v>
      </c>
      <c r="O58" s="41" t="s">
        <v>119</v>
      </c>
      <c r="P58" s="41">
        <v>20</v>
      </c>
      <c r="Q58" s="41">
        <v>15</v>
      </c>
      <c r="R58" s="41" t="s">
        <v>145</v>
      </c>
      <c r="S58" s="23" t="s">
        <v>94</v>
      </c>
      <c r="T58" s="25" t="s">
        <v>13</v>
      </c>
      <c r="U58" s="25">
        <v>637334</v>
      </c>
      <c r="V58" s="25">
        <v>3560.01</v>
      </c>
      <c r="W58" s="25">
        <v>637334</v>
      </c>
      <c r="X58" s="25">
        <v>3560.01</v>
      </c>
      <c r="Y58" s="41" t="s">
        <v>159</v>
      </c>
      <c r="Z58" s="41" t="s">
        <v>150</v>
      </c>
    </row>
    <row r="59" spans="1:26" ht="15.75" thickBot="1">
      <c r="A59" s="42"/>
      <c r="B59" s="42"/>
      <c r="C59" s="42"/>
      <c r="D59" s="23" t="s">
        <v>95</v>
      </c>
      <c r="E59" s="25" t="s">
        <v>14</v>
      </c>
      <c r="F59" s="25">
        <v>641666</v>
      </c>
      <c r="G59" s="25">
        <v>3624.99</v>
      </c>
      <c r="H59" s="25">
        <v>641666</v>
      </c>
      <c r="I59" s="25">
        <v>3624.99</v>
      </c>
      <c r="J59" s="42"/>
      <c r="K59" s="42"/>
      <c r="O59" s="42"/>
      <c r="P59" s="42"/>
      <c r="Q59" s="42"/>
      <c r="R59" s="42"/>
      <c r="S59" s="23" t="s">
        <v>95</v>
      </c>
      <c r="T59" s="25" t="s">
        <v>14</v>
      </c>
      <c r="U59" s="25">
        <v>641666</v>
      </c>
      <c r="V59" s="25">
        <v>3624.99</v>
      </c>
      <c r="W59" s="25">
        <v>641666</v>
      </c>
      <c r="X59" s="25">
        <v>3624.99</v>
      </c>
      <c r="Y59" s="42"/>
      <c r="Z59" s="42"/>
    </row>
    <row r="60" spans="1:26" ht="15.75" thickBot="1">
      <c r="A60" s="43"/>
      <c r="B60" s="43"/>
      <c r="C60" s="43"/>
      <c r="D60" s="24"/>
      <c r="E60" s="25" t="s">
        <v>15</v>
      </c>
      <c r="F60" s="25">
        <v>646000</v>
      </c>
      <c r="G60" s="25">
        <v>3690</v>
      </c>
      <c r="H60" s="25">
        <v>646000</v>
      </c>
      <c r="I60" s="25">
        <v>3690</v>
      </c>
      <c r="J60" s="43"/>
      <c r="K60" s="43"/>
      <c r="O60" s="43"/>
      <c r="P60" s="43"/>
      <c r="Q60" s="43"/>
      <c r="R60" s="43"/>
      <c r="S60" s="24"/>
      <c r="T60" s="25" t="s">
        <v>15</v>
      </c>
      <c r="U60" s="25">
        <v>646000</v>
      </c>
      <c r="V60" s="25">
        <v>3690</v>
      </c>
      <c r="W60" s="25">
        <v>646000</v>
      </c>
      <c r="X60" s="25">
        <v>3690</v>
      </c>
      <c r="Y60" s="43"/>
      <c r="Z60" s="43"/>
    </row>
    <row r="61" spans="1:26" ht="24.75" thickBot="1">
      <c r="A61" s="41" t="s">
        <v>120</v>
      </c>
      <c r="B61" s="41">
        <v>20</v>
      </c>
      <c r="C61" s="41">
        <v>15</v>
      </c>
      <c r="D61" s="23" t="s">
        <v>94</v>
      </c>
      <c r="E61" s="25" t="s">
        <v>13</v>
      </c>
      <c r="F61" s="25">
        <v>288400</v>
      </c>
      <c r="G61" s="25">
        <v>1442</v>
      </c>
      <c r="H61" s="25">
        <v>288400</v>
      </c>
      <c r="I61" s="25">
        <v>1442</v>
      </c>
      <c r="J61" s="41" t="s">
        <v>100</v>
      </c>
      <c r="K61" s="41" t="s">
        <v>97</v>
      </c>
      <c r="O61" s="41" t="s">
        <v>120</v>
      </c>
      <c r="P61" s="41">
        <v>20</v>
      </c>
      <c r="Q61" s="41">
        <v>15</v>
      </c>
      <c r="R61" s="41" t="s">
        <v>145</v>
      </c>
      <c r="S61" s="23" t="s">
        <v>94</v>
      </c>
      <c r="T61" s="25" t="s">
        <v>13</v>
      </c>
      <c r="U61" s="25">
        <v>288400</v>
      </c>
      <c r="V61" s="25">
        <v>1442</v>
      </c>
      <c r="W61" s="25">
        <v>288400</v>
      </c>
      <c r="X61" s="25">
        <v>1442</v>
      </c>
      <c r="Y61" s="41" t="s">
        <v>159</v>
      </c>
      <c r="Z61" s="41" t="s">
        <v>150</v>
      </c>
    </row>
    <row r="62" spans="1:26" ht="15.75" thickBot="1">
      <c r="A62" s="42"/>
      <c r="B62" s="42"/>
      <c r="C62" s="42"/>
      <c r="D62" s="23" t="s">
        <v>95</v>
      </c>
      <c r="E62" s="25" t="s">
        <v>14</v>
      </c>
      <c r="F62" s="25">
        <v>294900</v>
      </c>
      <c r="G62" s="25">
        <v>1474.5</v>
      </c>
      <c r="H62" s="25">
        <v>294900</v>
      </c>
      <c r="I62" s="25">
        <v>1474.5</v>
      </c>
      <c r="J62" s="42"/>
      <c r="K62" s="42"/>
      <c r="O62" s="42"/>
      <c r="P62" s="42"/>
      <c r="Q62" s="42"/>
      <c r="R62" s="42"/>
      <c r="S62" s="23" t="s">
        <v>95</v>
      </c>
      <c r="T62" s="25" t="s">
        <v>14</v>
      </c>
      <c r="U62" s="25">
        <v>294900</v>
      </c>
      <c r="V62" s="25">
        <v>1474.5</v>
      </c>
      <c r="W62" s="25">
        <v>294900</v>
      </c>
      <c r="X62" s="25">
        <v>1474.5</v>
      </c>
      <c r="Y62" s="42"/>
      <c r="Z62" s="42"/>
    </row>
    <row r="63" spans="1:26" ht="15.75" thickBot="1">
      <c r="A63" s="43"/>
      <c r="B63" s="43"/>
      <c r="C63" s="43"/>
      <c r="D63" s="24"/>
      <c r="E63" s="25" t="s">
        <v>15</v>
      </c>
      <c r="F63" s="25">
        <v>301400</v>
      </c>
      <c r="G63" s="25">
        <v>1507</v>
      </c>
      <c r="H63" s="25">
        <v>301400</v>
      </c>
      <c r="I63" s="25">
        <v>1507</v>
      </c>
      <c r="J63" s="43"/>
      <c r="K63" s="43"/>
      <c r="O63" s="43"/>
      <c r="P63" s="43"/>
      <c r="Q63" s="43"/>
      <c r="R63" s="43"/>
      <c r="S63" s="24"/>
      <c r="T63" s="25" t="s">
        <v>15</v>
      </c>
      <c r="U63" s="25">
        <v>301400</v>
      </c>
      <c r="V63" s="25">
        <v>1507</v>
      </c>
      <c r="W63" s="25">
        <v>301400</v>
      </c>
      <c r="X63" s="25">
        <v>1507</v>
      </c>
      <c r="Y63" s="43"/>
      <c r="Z63" s="43"/>
    </row>
    <row r="64" spans="1:26" ht="24.75" thickBot="1">
      <c r="A64" s="41" t="s">
        <v>121</v>
      </c>
      <c r="B64" s="41">
        <v>5</v>
      </c>
      <c r="C64" s="41">
        <v>15</v>
      </c>
      <c r="D64" s="23" t="s">
        <v>94</v>
      </c>
      <c r="E64" s="25" t="s">
        <v>13</v>
      </c>
      <c r="F64" s="41">
        <v>285900</v>
      </c>
      <c r="G64" s="41">
        <v>1429.5</v>
      </c>
      <c r="H64" s="41">
        <v>285900</v>
      </c>
      <c r="I64" s="41">
        <v>1429.5</v>
      </c>
      <c r="J64" s="41" t="s">
        <v>122</v>
      </c>
      <c r="K64" s="41" t="s">
        <v>97</v>
      </c>
      <c r="O64" s="41" t="s">
        <v>121</v>
      </c>
      <c r="P64" s="41">
        <v>5</v>
      </c>
      <c r="Q64" s="41">
        <v>15</v>
      </c>
      <c r="R64" s="41" t="s">
        <v>145</v>
      </c>
      <c r="S64" s="23" t="s">
        <v>94</v>
      </c>
      <c r="T64" s="25" t="s">
        <v>13</v>
      </c>
      <c r="U64" s="41">
        <v>285900</v>
      </c>
      <c r="V64" s="41">
        <v>1429.5</v>
      </c>
      <c r="W64" s="41">
        <v>285900</v>
      </c>
      <c r="X64" s="41">
        <v>1429.5</v>
      </c>
      <c r="Y64" s="41" t="s">
        <v>163</v>
      </c>
      <c r="Z64" s="41" t="s">
        <v>163</v>
      </c>
    </row>
    <row r="65" spans="1:26" ht="15.75" thickBot="1">
      <c r="A65" s="42"/>
      <c r="B65" s="42"/>
      <c r="C65" s="42"/>
      <c r="D65" s="23" t="s">
        <v>95</v>
      </c>
      <c r="E65" s="25" t="s">
        <v>14</v>
      </c>
      <c r="F65" s="42"/>
      <c r="G65" s="42"/>
      <c r="H65" s="42"/>
      <c r="I65" s="42"/>
      <c r="J65" s="42"/>
      <c r="K65" s="42"/>
      <c r="O65" s="42"/>
      <c r="P65" s="42"/>
      <c r="Q65" s="42"/>
      <c r="R65" s="42"/>
      <c r="S65" s="23" t="s">
        <v>95</v>
      </c>
      <c r="T65" s="25" t="s">
        <v>14</v>
      </c>
      <c r="U65" s="42"/>
      <c r="V65" s="42"/>
      <c r="W65" s="42"/>
      <c r="X65" s="42"/>
      <c r="Y65" s="42"/>
      <c r="Z65" s="42"/>
    </row>
    <row r="66" spans="1:26" ht="15.75" thickBot="1">
      <c r="A66" s="43"/>
      <c r="B66" s="43"/>
      <c r="C66" s="43"/>
      <c r="D66" s="24"/>
      <c r="E66" s="25" t="s">
        <v>15</v>
      </c>
      <c r="F66" s="43"/>
      <c r="G66" s="43"/>
      <c r="H66" s="43"/>
      <c r="I66" s="43"/>
      <c r="J66" s="43"/>
      <c r="K66" s="43"/>
      <c r="O66" s="43"/>
      <c r="P66" s="43"/>
      <c r="Q66" s="43"/>
      <c r="R66" s="43"/>
      <c r="S66" s="24"/>
      <c r="T66" s="25" t="s">
        <v>15</v>
      </c>
      <c r="U66" s="43"/>
      <c r="V66" s="43"/>
      <c r="W66" s="43"/>
      <c r="X66" s="43"/>
      <c r="Y66" s="43"/>
      <c r="Z66" s="43"/>
    </row>
    <row r="67" spans="1:26" ht="24.75" thickBot="1">
      <c r="A67" s="41" t="s">
        <v>123</v>
      </c>
      <c r="B67" s="41">
        <v>10</v>
      </c>
      <c r="C67" s="41">
        <v>15</v>
      </c>
      <c r="D67" s="23" t="s">
        <v>94</v>
      </c>
      <c r="E67" s="25" t="s">
        <v>13</v>
      </c>
      <c r="F67" s="25">
        <v>497700</v>
      </c>
      <c r="G67" s="25">
        <v>2488.5</v>
      </c>
      <c r="H67" s="25">
        <v>497700</v>
      </c>
      <c r="I67" s="25">
        <v>2488.5</v>
      </c>
      <c r="J67" s="41" t="s">
        <v>105</v>
      </c>
      <c r="K67" s="41" t="s">
        <v>97</v>
      </c>
      <c r="O67" s="41" t="s">
        <v>123</v>
      </c>
      <c r="P67" s="41">
        <v>10</v>
      </c>
      <c r="Q67" s="41">
        <v>15</v>
      </c>
      <c r="R67" s="41" t="s">
        <v>145</v>
      </c>
      <c r="S67" s="23" t="s">
        <v>94</v>
      </c>
      <c r="T67" s="25" t="s">
        <v>13</v>
      </c>
      <c r="U67" s="25">
        <v>497700</v>
      </c>
      <c r="V67" s="25">
        <v>2488.5</v>
      </c>
      <c r="W67" s="25">
        <v>497700</v>
      </c>
      <c r="X67" s="25">
        <v>2488.5</v>
      </c>
      <c r="Y67" s="41" t="s">
        <v>157</v>
      </c>
      <c r="Z67" s="41" t="s">
        <v>153</v>
      </c>
    </row>
    <row r="68" spans="1:26" ht="15.75" thickBot="1">
      <c r="A68" s="42"/>
      <c r="B68" s="42"/>
      <c r="C68" s="42"/>
      <c r="D68" s="23" t="s">
        <v>95</v>
      </c>
      <c r="E68" s="25" t="s">
        <v>14</v>
      </c>
      <c r="F68" s="25">
        <v>497860</v>
      </c>
      <c r="G68" s="25">
        <v>2489.3000000000002</v>
      </c>
      <c r="H68" s="25">
        <v>497860</v>
      </c>
      <c r="I68" s="25">
        <v>2489.3000000000002</v>
      </c>
      <c r="J68" s="42"/>
      <c r="K68" s="42"/>
      <c r="O68" s="42"/>
      <c r="P68" s="42"/>
      <c r="Q68" s="42"/>
      <c r="R68" s="42"/>
      <c r="S68" s="23" t="s">
        <v>95</v>
      </c>
      <c r="T68" s="25" t="s">
        <v>14</v>
      </c>
      <c r="U68" s="25">
        <v>497860</v>
      </c>
      <c r="V68" s="25">
        <v>2489.3000000000002</v>
      </c>
      <c r="W68" s="25">
        <v>497860</v>
      </c>
      <c r="X68" s="25">
        <v>2489.3000000000002</v>
      </c>
      <c r="Y68" s="42"/>
      <c r="Z68" s="42"/>
    </row>
    <row r="69" spans="1:26" ht="15.75" thickBot="1">
      <c r="A69" s="43"/>
      <c r="B69" s="43"/>
      <c r="C69" s="43"/>
      <c r="D69" s="24"/>
      <c r="E69" s="25" t="s">
        <v>15</v>
      </c>
      <c r="F69" s="25">
        <v>498000</v>
      </c>
      <c r="G69" s="25">
        <v>2490</v>
      </c>
      <c r="H69" s="25">
        <v>498000</v>
      </c>
      <c r="I69" s="25">
        <v>2490</v>
      </c>
      <c r="J69" s="43"/>
      <c r="K69" s="43"/>
      <c r="O69" s="43"/>
      <c r="P69" s="43"/>
      <c r="Q69" s="43"/>
      <c r="R69" s="43"/>
      <c r="S69" s="24"/>
      <c r="T69" s="25" t="s">
        <v>15</v>
      </c>
      <c r="U69" s="25">
        <v>498000</v>
      </c>
      <c r="V69" s="25">
        <v>2490</v>
      </c>
      <c r="W69" s="25">
        <v>498000</v>
      </c>
      <c r="X69" s="25">
        <v>2490</v>
      </c>
      <c r="Y69" s="43"/>
      <c r="Z69" s="43"/>
    </row>
    <row r="70" spans="1:26" ht="24.75" thickBot="1">
      <c r="A70" s="41" t="s">
        <v>124</v>
      </c>
      <c r="B70" s="41">
        <v>15</v>
      </c>
      <c r="C70" s="41">
        <v>15</v>
      </c>
      <c r="D70" s="23" t="s">
        <v>94</v>
      </c>
      <c r="E70" s="25" t="s">
        <v>13</v>
      </c>
      <c r="F70" s="25">
        <v>423500</v>
      </c>
      <c r="G70" s="25">
        <v>2117.5</v>
      </c>
      <c r="H70" s="25">
        <v>423500</v>
      </c>
      <c r="I70" s="25">
        <v>2117.5</v>
      </c>
      <c r="J70" s="41" t="s">
        <v>96</v>
      </c>
      <c r="K70" s="41" t="s">
        <v>97</v>
      </c>
      <c r="O70" s="41" t="s">
        <v>124</v>
      </c>
      <c r="P70" s="41">
        <v>15</v>
      </c>
      <c r="Q70" s="41">
        <v>15</v>
      </c>
      <c r="R70" s="41" t="s">
        <v>145</v>
      </c>
      <c r="S70" s="23" t="s">
        <v>94</v>
      </c>
      <c r="T70" s="25" t="s">
        <v>13</v>
      </c>
      <c r="U70" s="25">
        <v>423500</v>
      </c>
      <c r="V70" s="25">
        <v>2117.5</v>
      </c>
      <c r="W70" s="25">
        <v>423500</v>
      </c>
      <c r="X70" s="25">
        <v>2117.5</v>
      </c>
      <c r="Y70" s="41" t="s">
        <v>146</v>
      </c>
      <c r="Z70" s="41" t="s">
        <v>147</v>
      </c>
    </row>
    <row r="71" spans="1:26" ht="15.75" thickBot="1">
      <c r="A71" s="42"/>
      <c r="B71" s="42"/>
      <c r="C71" s="42"/>
      <c r="D71" s="23" t="s">
        <v>95</v>
      </c>
      <c r="E71" s="25" t="s">
        <v>14</v>
      </c>
      <c r="F71" s="25">
        <v>431000</v>
      </c>
      <c r="G71" s="25">
        <v>2155</v>
      </c>
      <c r="H71" s="25">
        <v>431000</v>
      </c>
      <c r="I71" s="25">
        <v>2155</v>
      </c>
      <c r="J71" s="42"/>
      <c r="K71" s="42"/>
      <c r="O71" s="42"/>
      <c r="P71" s="42"/>
      <c r="Q71" s="42"/>
      <c r="R71" s="42"/>
      <c r="S71" s="23" t="s">
        <v>95</v>
      </c>
      <c r="T71" s="25" t="s">
        <v>14</v>
      </c>
      <c r="U71" s="25">
        <v>431000</v>
      </c>
      <c r="V71" s="25">
        <v>2155</v>
      </c>
      <c r="W71" s="25">
        <v>431000</v>
      </c>
      <c r="X71" s="25">
        <v>2155</v>
      </c>
      <c r="Y71" s="42"/>
      <c r="Z71" s="42"/>
    </row>
    <row r="72" spans="1:26" ht="15.75" thickBot="1">
      <c r="A72" s="43"/>
      <c r="B72" s="43"/>
      <c r="C72" s="43"/>
      <c r="D72" s="24"/>
      <c r="E72" s="25" t="s">
        <v>15</v>
      </c>
      <c r="F72" s="25">
        <v>438500</v>
      </c>
      <c r="G72" s="25">
        <v>2192.5</v>
      </c>
      <c r="H72" s="25">
        <v>438500</v>
      </c>
      <c r="I72" s="25">
        <v>2192.5</v>
      </c>
      <c r="J72" s="43"/>
      <c r="K72" s="43"/>
      <c r="O72" s="43"/>
      <c r="P72" s="43"/>
      <c r="Q72" s="43"/>
      <c r="R72" s="43"/>
      <c r="S72" s="24"/>
      <c r="T72" s="25" t="s">
        <v>15</v>
      </c>
      <c r="U72" s="25">
        <v>438500</v>
      </c>
      <c r="V72" s="25">
        <v>2192.5</v>
      </c>
      <c r="W72" s="25">
        <v>438500</v>
      </c>
      <c r="X72" s="25">
        <v>2192.5</v>
      </c>
      <c r="Y72" s="43"/>
      <c r="Z72" s="43"/>
    </row>
    <row r="73" spans="1:26" ht="24.75" thickBot="1">
      <c r="A73" s="41" t="s">
        <v>125</v>
      </c>
      <c r="B73" s="41" t="s">
        <v>126</v>
      </c>
      <c r="C73" s="41">
        <v>15</v>
      </c>
      <c r="D73" s="23" t="s">
        <v>94</v>
      </c>
      <c r="E73" s="25" t="s">
        <v>13</v>
      </c>
      <c r="F73" s="25">
        <v>344000</v>
      </c>
      <c r="G73" s="25">
        <v>1720</v>
      </c>
      <c r="H73" s="25">
        <v>424000</v>
      </c>
      <c r="I73" s="25">
        <v>2120</v>
      </c>
      <c r="J73" s="41" t="s">
        <v>100</v>
      </c>
      <c r="K73" s="41" t="s">
        <v>97</v>
      </c>
      <c r="O73" s="41" t="s">
        <v>125</v>
      </c>
      <c r="P73" s="41" t="s">
        <v>126</v>
      </c>
      <c r="Q73" s="41">
        <v>15</v>
      </c>
      <c r="R73" s="41" t="s">
        <v>145</v>
      </c>
      <c r="S73" s="23" t="s">
        <v>94</v>
      </c>
      <c r="T73" s="25" t="s">
        <v>13</v>
      </c>
      <c r="U73" s="25">
        <v>344000</v>
      </c>
      <c r="V73" s="25">
        <v>1720</v>
      </c>
      <c r="W73" s="25">
        <v>424000</v>
      </c>
      <c r="X73" s="25">
        <v>2120</v>
      </c>
      <c r="Y73" s="41" t="s">
        <v>164</v>
      </c>
      <c r="Z73" s="41" t="s">
        <v>150</v>
      </c>
    </row>
    <row r="74" spans="1:26" ht="15.75" thickBot="1">
      <c r="A74" s="42"/>
      <c r="B74" s="42"/>
      <c r="C74" s="42"/>
      <c r="D74" s="23" t="s">
        <v>95</v>
      </c>
      <c r="E74" s="25" t="s">
        <v>14</v>
      </c>
      <c r="F74" s="25">
        <v>349000</v>
      </c>
      <c r="G74" s="25">
        <v>1745</v>
      </c>
      <c r="H74" s="25">
        <v>429000</v>
      </c>
      <c r="I74" s="25">
        <v>2145</v>
      </c>
      <c r="J74" s="42"/>
      <c r="K74" s="42"/>
      <c r="O74" s="42"/>
      <c r="P74" s="42"/>
      <c r="Q74" s="42"/>
      <c r="R74" s="42"/>
      <c r="S74" s="23" t="s">
        <v>95</v>
      </c>
      <c r="T74" s="25" t="s">
        <v>14</v>
      </c>
      <c r="U74" s="25">
        <v>349000</v>
      </c>
      <c r="V74" s="25">
        <v>1745</v>
      </c>
      <c r="W74" s="25">
        <v>429000</v>
      </c>
      <c r="X74" s="25">
        <v>2145</v>
      </c>
      <c r="Y74" s="42"/>
      <c r="Z74" s="42"/>
    </row>
    <row r="75" spans="1:26" ht="15.75" thickBot="1">
      <c r="A75" s="43"/>
      <c r="B75" s="43"/>
      <c r="C75" s="43"/>
      <c r="D75" s="24"/>
      <c r="E75" s="25" t="s">
        <v>15</v>
      </c>
      <c r="F75" s="25">
        <v>354000</v>
      </c>
      <c r="G75" s="25">
        <v>1770</v>
      </c>
      <c r="H75" s="25">
        <v>434000</v>
      </c>
      <c r="I75" s="25">
        <v>2170</v>
      </c>
      <c r="J75" s="43"/>
      <c r="K75" s="43"/>
      <c r="O75" s="43"/>
      <c r="P75" s="43"/>
      <c r="Q75" s="43"/>
      <c r="R75" s="43"/>
      <c r="S75" s="24"/>
      <c r="T75" s="25" t="s">
        <v>15</v>
      </c>
      <c r="U75" s="25">
        <v>354000</v>
      </c>
      <c r="V75" s="25">
        <v>1770</v>
      </c>
      <c r="W75" s="25">
        <v>434000</v>
      </c>
      <c r="X75" s="25">
        <v>2170</v>
      </c>
      <c r="Y75" s="43"/>
      <c r="Z75" s="43"/>
    </row>
    <row r="76" spans="1:26" ht="24.75" thickBot="1">
      <c r="A76" s="41" t="s">
        <v>127</v>
      </c>
      <c r="B76" s="41" t="s">
        <v>128</v>
      </c>
      <c r="C76" s="41">
        <v>15</v>
      </c>
      <c r="D76" s="23" t="s">
        <v>94</v>
      </c>
      <c r="E76" s="25" t="s">
        <v>13</v>
      </c>
      <c r="F76" s="41">
        <v>340500</v>
      </c>
      <c r="G76" s="41">
        <v>1702.5</v>
      </c>
      <c r="H76" s="41">
        <v>400500</v>
      </c>
      <c r="I76" s="41">
        <v>2002.5</v>
      </c>
      <c r="J76" s="41" t="s">
        <v>96</v>
      </c>
      <c r="K76" s="41" t="s">
        <v>97</v>
      </c>
      <c r="O76" s="41" t="s">
        <v>127</v>
      </c>
      <c r="P76" s="41">
        <v>15</v>
      </c>
      <c r="Q76" s="41">
        <v>15</v>
      </c>
      <c r="R76" s="41" t="s">
        <v>145</v>
      </c>
      <c r="S76" s="23" t="s">
        <v>94</v>
      </c>
      <c r="T76" s="25" t="s">
        <v>13</v>
      </c>
      <c r="U76" s="41">
        <v>340500</v>
      </c>
      <c r="V76" s="41">
        <v>1702.5</v>
      </c>
      <c r="W76" s="41">
        <v>400500</v>
      </c>
      <c r="X76" s="41">
        <v>2002.5</v>
      </c>
      <c r="Y76" s="41" t="s">
        <v>146</v>
      </c>
      <c r="Z76" s="41" t="s">
        <v>147</v>
      </c>
    </row>
    <row r="77" spans="1:26" ht="15.75" thickBot="1">
      <c r="A77" s="42"/>
      <c r="B77" s="42"/>
      <c r="C77" s="42"/>
      <c r="D77" s="23" t="s">
        <v>95</v>
      </c>
      <c r="E77" s="25" t="s">
        <v>14</v>
      </c>
      <c r="F77" s="42"/>
      <c r="G77" s="42"/>
      <c r="H77" s="42"/>
      <c r="I77" s="42"/>
      <c r="J77" s="42"/>
      <c r="K77" s="42"/>
      <c r="O77" s="42"/>
      <c r="P77" s="42"/>
      <c r="Q77" s="42"/>
      <c r="R77" s="42"/>
      <c r="S77" s="23" t="s">
        <v>95</v>
      </c>
      <c r="T77" s="25" t="s">
        <v>14</v>
      </c>
      <c r="U77" s="42"/>
      <c r="V77" s="42"/>
      <c r="W77" s="42"/>
      <c r="X77" s="42"/>
      <c r="Y77" s="42"/>
      <c r="Z77" s="42"/>
    </row>
    <row r="78" spans="1:26" ht="15.75" thickBot="1">
      <c r="A78" s="43"/>
      <c r="B78" s="43"/>
      <c r="C78" s="43"/>
      <c r="D78" s="24"/>
      <c r="E78" s="25" t="s">
        <v>15</v>
      </c>
      <c r="F78" s="43"/>
      <c r="G78" s="43"/>
      <c r="H78" s="43"/>
      <c r="I78" s="43"/>
      <c r="J78" s="43"/>
      <c r="K78" s="43"/>
      <c r="O78" s="43"/>
      <c r="P78" s="43"/>
      <c r="Q78" s="43"/>
      <c r="R78" s="43"/>
      <c r="S78" s="24"/>
      <c r="T78" s="25" t="s">
        <v>15</v>
      </c>
      <c r="U78" s="43"/>
      <c r="V78" s="43"/>
      <c r="W78" s="43"/>
      <c r="X78" s="43"/>
      <c r="Y78" s="43"/>
      <c r="Z78" s="43"/>
    </row>
    <row r="79" spans="1:26" ht="24.75" thickBot="1">
      <c r="A79" s="41" t="s">
        <v>129</v>
      </c>
      <c r="B79" s="41">
        <v>10</v>
      </c>
      <c r="C79" s="41">
        <v>15</v>
      </c>
      <c r="D79" s="23" t="s">
        <v>94</v>
      </c>
      <c r="E79" s="25" t="s">
        <v>13</v>
      </c>
      <c r="F79" s="25">
        <v>133600</v>
      </c>
      <c r="G79" s="25">
        <v>668</v>
      </c>
      <c r="H79" s="25">
        <v>124400</v>
      </c>
      <c r="I79" s="25">
        <v>622</v>
      </c>
      <c r="J79" s="41" t="s">
        <v>105</v>
      </c>
      <c r="K79" s="41" t="s">
        <v>97</v>
      </c>
      <c r="O79" s="41" t="s">
        <v>129</v>
      </c>
      <c r="P79" s="41">
        <v>10</v>
      </c>
      <c r="Q79" s="41">
        <v>15</v>
      </c>
      <c r="R79" s="41" t="s">
        <v>145</v>
      </c>
      <c r="S79" s="23" t="s">
        <v>94</v>
      </c>
      <c r="T79" s="25" t="s">
        <v>13</v>
      </c>
      <c r="U79" s="25">
        <v>133600</v>
      </c>
      <c r="V79" s="25">
        <v>668</v>
      </c>
      <c r="W79" s="25">
        <v>124400</v>
      </c>
      <c r="X79" s="25">
        <v>622</v>
      </c>
      <c r="Y79" s="41" t="s">
        <v>163</v>
      </c>
      <c r="Z79" s="41" t="s">
        <v>153</v>
      </c>
    </row>
    <row r="80" spans="1:26" ht="15.75" thickBot="1">
      <c r="A80" s="42"/>
      <c r="B80" s="42"/>
      <c r="C80" s="42"/>
      <c r="D80" s="23" t="s">
        <v>95</v>
      </c>
      <c r="E80" s="25" t="s">
        <v>14</v>
      </c>
      <c r="F80" s="25">
        <v>136100</v>
      </c>
      <c r="G80" s="25">
        <v>680.5</v>
      </c>
      <c r="H80" s="25">
        <v>126900</v>
      </c>
      <c r="I80" s="25">
        <v>634.5</v>
      </c>
      <c r="J80" s="42"/>
      <c r="K80" s="42"/>
      <c r="O80" s="42"/>
      <c r="P80" s="42"/>
      <c r="Q80" s="42"/>
      <c r="R80" s="42"/>
      <c r="S80" s="23" t="s">
        <v>95</v>
      </c>
      <c r="T80" s="25" t="s">
        <v>14</v>
      </c>
      <c r="U80" s="25">
        <v>136100</v>
      </c>
      <c r="V80" s="25">
        <v>680.5</v>
      </c>
      <c r="W80" s="25">
        <v>126900</v>
      </c>
      <c r="X80" s="25">
        <v>634.5</v>
      </c>
      <c r="Y80" s="42"/>
      <c r="Z80" s="42"/>
    </row>
    <row r="81" spans="1:26" ht="15.75" thickBot="1">
      <c r="A81" s="43"/>
      <c r="B81" s="43"/>
      <c r="C81" s="43"/>
      <c r="D81" s="24"/>
      <c r="E81" s="25" t="s">
        <v>15</v>
      </c>
      <c r="F81" s="25">
        <v>138600</v>
      </c>
      <c r="G81" s="25">
        <v>693</v>
      </c>
      <c r="H81" s="25">
        <v>129400</v>
      </c>
      <c r="I81" s="25">
        <v>647</v>
      </c>
      <c r="J81" s="43"/>
      <c r="K81" s="43"/>
      <c r="O81" s="43"/>
      <c r="P81" s="43"/>
      <c r="Q81" s="43"/>
      <c r="R81" s="43"/>
      <c r="S81" s="24"/>
      <c r="T81" s="25" t="s">
        <v>15</v>
      </c>
      <c r="U81" s="25">
        <v>138600</v>
      </c>
      <c r="V81" s="25">
        <v>693</v>
      </c>
      <c r="W81" s="25">
        <v>129400</v>
      </c>
      <c r="X81" s="25">
        <v>647</v>
      </c>
      <c r="Y81" s="43"/>
      <c r="Z81" s="43"/>
    </row>
    <row r="82" spans="1:26" ht="24.75" thickBot="1">
      <c r="A82" s="41" t="s">
        <v>130</v>
      </c>
      <c r="B82" s="41">
        <v>15</v>
      </c>
      <c r="C82" s="41">
        <v>15</v>
      </c>
      <c r="D82" s="23" t="s">
        <v>94</v>
      </c>
      <c r="E82" s="25" t="s">
        <v>13</v>
      </c>
      <c r="F82" s="25">
        <v>286900</v>
      </c>
      <c r="G82" s="25">
        <v>1434.5</v>
      </c>
      <c r="H82" s="25">
        <v>296500</v>
      </c>
      <c r="I82" s="25">
        <v>1482.5</v>
      </c>
      <c r="J82" s="41" t="s">
        <v>96</v>
      </c>
      <c r="K82" s="41" t="s">
        <v>97</v>
      </c>
      <c r="O82" s="41" t="s">
        <v>130</v>
      </c>
      <c r="P82" s="41">
        <v>15</v>
      </c>
      <c r="Q82" s="41">
        <v>15</v>
      </c>
      <c r="R82" s="41" t="s">
        <v>145</v>
      </c>
      <c r="S82" s="23" t="s">
        <v>94</v>
      </c>
      <c r="T82" s="25" t="s">
        <v>13</v>
      </c>
      <c r="U82" s="25">
        <v>286900</v>
      </c>
      <c r="V82" s="25">
        <v>1434.5</v>
      </c>
      <c r="W82" s="25">
        <v>296500</v>
      </c>
      <c r="X82" s="25">
        <v>1482.5</v>
      </c>
      <c r="Y82" s="41" t="s">
        <v>151</v>
      </c>
      <c r="Z82" s="41" t="s">
        <v>147</v>
      </c>
    </row>
    <row r="83" spans="1:26" ht="15.75" thickBot="1">
      <c r="A83" s="42"/>
      <c r="B83" s="42"/>
      <c r="C83" s="42"/>
      <c r="D83" s="23" t="s">
        <v>95</v>
      </c>
      <c r="E83" s="25" t="s">
        <v>14</v>
      </c>
      <c r="F83" s="25">
        <v>289700</v>
      </c>
      <c r="G83" s="25">
        <v>1448.5</v>
      </c>
      <c r="H83" s="25">
        <v>299300</v>
      </c>
      <c r="I83" s="25">
        <v>1496.5</v>
      </c>
      <c r="J83" s="42"/>
      <c r="K83" s="42"/>
      <c r="O83" s="42"/>
      <c r="P83" s="42"/>
      <c r="Q83" s="42"/>
      <c r="R83" s="42"/>
      <c r="S83" s="23" t="s">
        <v>95</v>
      </c>
      <c r="T83" s="25" t="s">
        <v>14</v>
      </c>
      <c r="U83" s="25">
        <v>289700</v>
      </c>
      <c r="V83" s="25">
        <v>1448.5</v>
      </c>
      <c r="W83" s="25">
        <v>299300</v>
      </c>
      <c r="X83" s="25">
        <v>1496.5</v>
      </c>
      <c r="Y83" s="42"/>
      <c r="Z83" s="42"/>
    </row>
    <row r="84" spans="1:26" ht="15.75" thickBot="1">
      <c r="A84" s="43"/>
      <c r="B84" s="43"/>
      <c r="C84" s="43"/>
      <c r="D84" s="24"/>
      <c r="E84" s="25" t="s">
        <v>15</v>
      </c>
      <c r="F84" s="25">
        <v>292500</v>
      </c>
      <c r="G84" s="25">
        <v>1462.5</v>
      </c>
      <c r="H84" s="25">
        <v>302100</v>
      </c>
      <c r="I84" s="25">
        <v>1510.5</v>
      </c>
      <c r="J84" s="43"/>
      <c r="K84" s="43"/>
      <c r="O84" s="43"/>
      <c r="P84" s="43"/>
      <c r="Q84" s="43"/>
      <c r="R84" s="43"/>
      <c r="S84" s="24"/>
      <c r="T84" s="25" t="s">
        <v>15</v>
      </c>
      <c r="U84" s="25">
        <v>292500</v>
      </c>
      <c r="V84" s="25">
        <v>1462.5</v>
      </c>
      <c r="W84" s="25">
        <v>302100</v>
      </c>
      <c r="X84" s="25">
        <v>1510.5</v>
      </c>
      <c r="Y84" s="43"/>
      <c r="Z84" s="43"/>
    </row>
    <row r="85" spans="1:26" ht="24.75" thickBot="1">
      <c r="A85" s="41" t="s">
        <v>131</v>
      </c>
      <c r="B85" s="41">
        <v>100</v>
      </c>
      <c r="C85" s="41">
        <v>30</v>
      </c>
      <c r="D85" s="23" t="s">
        <v>94</v>
      </c>
      <c r="E85" s="25" t="s">
        <v>13</v>
      </c>
      <c r="F85" s="25">
        <v>623334</v>
      </c>
      <c r="G85" s="25">
        <v>3350.01</v>
      </c>
      <c r="H85" s="25">
        <v>623334</v>
      </c>
      <c r="I85" s="25">
        <v>3350.01</v>
      </c>
      <c r="J85" s="41" t="s">
        <v>118</v>
      </c>
      <c r="K85" s="41" t="s">
        <v>97</v>
      </c>
      <c r="O85" s="41" t="s">
        <v>165</v>
      </c>
      <c r="P85" s="41">
        <v>15</v>
      </c>
      <c r="Q85" s="41">
        <v>15</v>
      </c>
      <c r="R85" s="41" t="s">
        <v>145</v>
      </c>
      <c r="S85" s="23" t="s">
        <v>94</v>
      </c>
      <c r="T85" s="25" t="s">
        <v>13</v>
      </c>
      <c r="U85" s="25" t="s">
        <v>97</v>
      </c>
      <c r="V85" s="25" t="s">
        <v>97</v>
      </c>
      <c r="W85" s="25">
        <v>287900</v>
      </c>
      <c r="X85" s="25">
        <v>1439.5</v>
      </c>
      <c r="Y85" s="54" t="s">
        <v>166</v>
      </c>
      <c r="Z85" s="41" t="s">
        <v>147</v>
      </c>
    </row>
    <row r="86" spans="1:26" ht="15.75" thickBot="1">
      <c r="A86" s="42"/>
      <c r="B86" s="42"/>
      <c r="C86" s="42"/>
      <c r="D86" s="23" t="s">
        <v>95</v>
      </c>
      <c r="E86" s="25" t="s">
        <v>14</v>
      </c>
      <c r="F86" s="25">
        <v>650000</v>
      </c>
      <c r="G86" s="25">
        <v>3750</v>
      </c>
      <c r="H86" s="25">
        <v>650000</v>
      </c>
      <c r="I86" s="25">
        <v>3750</v>
      </c>
      <c r="J86" s="42"/>
      <c r="K86" s="42"/>
      <c r="O86" s="42"/>
      <c r="P86" s="42"/>
      <c r="Q86" s="42"/>
      <c r="R86" s="42"/>
      <c r="S86" s="23" t="s">
        <v>95</v>
      </c>
      <c r="T86" s="25" t="s">
        <v>14</v>
      </c>
      <c r="U86" s="25" t="s">
        <v>97</v>
      </c>
      <c r="V86" s="25" t="s">
        <v>97</v>
      </c>
      <c r="W86" s="25">
        <v>294900</v>
      </c>
      <c r="X86" s="25">
        <v>1474.5</v>
      </c>
      <c r="Y86" s="55"/>
      <c r="Z86" s="42"/>
    </row>
    <row r="87" spans="1:26" ht="15.75" thickBot="1">
      <c r="A87" s="43"/>
      <c r="B87" s="43"/>
      <c r="C87" s="43"/>
      <c r="D87" s="24"/>
      <c r="E87" s="25" t="s">
        <v>15</v>
      </c>
      <c r="F87" s="25">
        <v>676666</v>
      </c>
      <c r="G87" s="25">
        <v>4149.99</v>
      </c>
      <c r="H87" s="25">
        <v>676666</v>
      </c>
      <c r="I87" s="25">
        <v>4149.99</v>
      </c>
      <c r="J87" s="43"/>
      <c r="K87" s="43"/>
      <c r="O87" s="43"/>
      <c r="P87" s="43"/>
      <c r="Q87" s="43"/>
      <c r="R87" s="43"/>
      <c r="S87" s="24"/>
      <c r="T87" s="25" t="s">
        <v>15</v>
      </c>
      <c r="U87" s="25" t="s">
        <v>97</v>
      </c>
      <c r="V87" s="25" t="s">
        <v>97</v>
      </c>
      <c r="W87" s="25">
        <v>301900</v>
      </c>
      <c r="X87" s="25">
        <v>1509.5</v>
      </c>
      <c r="Y87" s="56"/>
      <c r="Z87" s="43"/>
    </row>
    <row r="88" spans="1:26" ht="24.75" thickBot="1">
      <c r="A88" s="47" t="s">
        <v>132</v>
      </c>
      <c r="B88" s="47">
        <v>100</v>
      </c>
      <c r="C88" s="47">
        <v>30</v>
      </c>
      <c r="D88" s="26" t="s">
        <v>94</v>
      </c>
      <c r="E88" s="27" t="s">
        <v>13</v>
      </c>
      <c r="F88" s="27">
        <v>623334</v>
      </c>
      <c r="G88" s="27">
        <v>3350.01</v>
      </c>
      <c r="H88" s="27">
        <v>623334</v>
      </c>
      <c r="I88" s="27">
        <v>3350.01</v>
      </c>
      <c r="J88" s="47" t="s">
        <v>118</v>
      </c>
      <c r="K88" s="47" t="s">
        <v>97</v>
      </c>
      <c r="O88" s="54" t="s">
        <v>167</v>
      </c>
      <c r="P88" s="41">
        <v>5</v>
      </c>
      <c r="Q88" s="41">
        <v>15</v>
      </c>
      <c r="R88" s="41" t="s">
        <v>145</v>
      </c>
      <c r="S88" s="23" t="s">
        <v>94</v>
      </c>
      <c r="T88" s="25" t="s">
        <v>13</v>
      </c>
      <c r="U88" s="41" t="s">
        <v>97</v>
      </c>
      <c r="V88" s="41" t="s">
        <v>97</v>
      </c>
      <c r="W88" s="41">
        <v>285900</v>
      </c>
      <c r="X88" s="41">
        <v>1429.5</v>
      </c>
      <c r="Y88" s="41" t="s">
        <v>166</v>
      </c>
      <c r="Z88" s="41" t="s">
        <v>163</v>
      </c>
    </row>
    <row r="89" spans="1:26" ht="15.75" thickBot="1">
      <c r="A89" s="48"/>
      <c r="B89" s="48"/>
      <c r="C89" s="48"/>
      <c r="D89" s="26" t="s">
        <v>95</v>
      </c>
      <c r="E89" s="27" t="s">
        <v>14</v>
      </c>
      <c r="F89" s="27">
        <v>636666</v>
      </c>
      <c r="G89" s="27">
        <v>3549.99</v>
      </c>
      <c r="H89" s="27">
        <v>636666</v>
      </c>
      <c r="I89" s="27">
        <v>3549.99</v>
      </c>
      <c r="J89" s="48"/>
      <c r="K89" s="48"/>
      <c r="O89" s="55"/>
      <c r="P89" s="42"/>
      <c r="Q89" s="42"/>
      <c r="R89" s="42"/>
      <c r="S89" s="23" t="s">
        <v>95</v>
      </c>
      <c r="T89" s="25" t="s">
        <v>14</v>
      </c>
      <c r="U89" s="42"/>
      <c r="V89" s="42"/>
      <c r="W89" s="42"/>
      <c r="X89" s="42"/>
      <c r="Y89" s="42"/>
      <c r="Z89" s="42"/>
    </row>
    <row r="90" spans="1:26" ht="15.75" thickBot="1">
      <c r="A90" s="49"/>
      <c r="B90" s="49"/>
      <c r="C90" s="49"/>
      <c r="D90" s="28"/>
      <c r="E90" s="27" t="s">
        <v>15</v>
      </c>
      <c r="F90" s="27">
        <v>650000</v>
      </c>
      <c r="G90" s="27">
        <v>3750</v>
      </c>
      <c r="H90" s="27">
        <v>650000</v>
      </c>
      <c r="I90" s="27">
        <v>3750</v>
      </c>
      <c r="J90" s="49"/>
      <c r="K90" s="49"/>
      <c r="O90" s="56"/>
      <c r="P90" s="43"/>
      <c r="Q90" s="43"/>
      <c r="R90" s="43"/>
      <c r="S90" s="24"/>
      <c r="T90" s="25" t="s">
        <v>15</v>
      </c>
      <c r="U90" s="43"/>
      <c r="V90" s="43"/>
      <c r="W90" s="43"/>
      <c r="X90" s="43"/>
      <c r="Y90" s="43"/>
      <c r="Z90" s="43"/>
    </row>
    <row r="91" spans="1:26" ht="24.75" thickBot="1">
      <c r="A91" s="41" t="s">
        <v>133</v>
      </c>
      <c r="B91" s="41">
        <v>100</v>
      </c>
      <c r="C91" s="41">
        <v>30</v>
      </c>
      <c r="D91" s="23" t="s">
        <v>94</v>
      </c>
      <c r="E91" s="25" t="s">
        <v>13</v>
      </c>
      <c r="F91" s="25">
        <v>696668</v>
      </c>
      <c r="G91" s="25">
        <v>4450.0200000000004</v>
      </c>
      <c r="H91" s="25">
        <v>696668</v>
      </c>
      <c r="I91" s="25">
        <v>4450.0200000000004</v>
      </c>
      <c r="J91" s="41" t="s">
        <v>118</v>
      </c>
      <c r="K91" s="41" t="s">
        <v>97</v>
      </c>
      <c r="O91" s="41" t="s">
        <v>131</v>
      </c>
      <c r="P91" s="41">
        <v>100</v>
      </c>
      <c r="Q91" s="41">
        <v>30</v>
      </c>
      <c r="R91" s="41" t="s">
        <v>145</v>
      </c>
      <c r="S91" s="23" t="s">
        <v>94</v>
      </c>
      <c r="T91" s="25" t="s">
        <v>13</v>
      </c>
      <c r="U91" s="25">
        <v>623334</v>
      </c>
      <c r="V91" s="25">
        <v>3350.01</v>
      </c>
      <c r="W91" s="25">
        <v>623334</v>
      </c>
      <c r="X91" s="25">
        <v>3350.01</v>
      </c>
      <c r="Y91" s="41" t="s">
        <v>161</v>
      </c>
      <c r="Z91" s="41" t="s">
        <v>162</v>
      </c>
    </row>
    <row r="92" spans="1:26" ht="15.75" thickBot="1">
      <c r="A92" s="42"/>
      <c r="B92" s="42"/>
      <c r="C92" s="42"/>
      <c r="D92" s="23" t="s">
        <v>95</v>
      </c>
      <c r="E92" s="25" t="s">
        <v>14</v>
      </c>
      <c r="F92" s="25">
        <v>713334</v>
      </c>
      <c r="G92" s="25">
        <v>4700.01</v>
      </c>
      <c r="H92" s="25">
        <v>713334</v>
      </c>
      <c r="I92" s="25">
        <v>4700.01</v>
      </c>
      <c r="J92" s="42"/>
      <c r="K92" s="42"/>
      <c r="O92" s="42"/>
      <c r="P92" s="42"/>
      <c r="Q92" s="42"/>
      <c r="R92" s="42"/>
      <c r="S92" s="23" t="s">
        <v>95</v>
      </c>
      <c r="T92" s="25" t="s">
        <v>14</v>
      </c>
      <c r="U92" s="25">
        <v>650000</v>
      </c>
      <c r="V92" s="25">
        <v>3750</v>
      </c>
      <c r="W92" s="25">
        <v>650000</v>
      </c>
      <c r="X92" s="25">
        <v>3750</v>
      </c>
      <c r="Y92" s="42"/>
      <c r="Z92" s="42"/>
    </row>
    <row r="93" spans="1:26" ht="15.75" thickBot="1">
      <c r="A93" s="43"/>
      <c r="B93" s="43"/>
      <c r="C93" s="43"/>
      <c r="D93" s="24"/>
      <c r="E93" s="25" t="s">
        <v>15</v>
      </c>
      <c r="F93" s="25">
        <v>730000</v>
      </c>
      <c r="G93" s="25">
        <v>4950</v>
      </c>
      <c r="H93" s="25">
        <v>730000</v>
      </c>
      <c r="I93" s="25">
        <v>4950</v>
      </c>
      <c r="J93" s="43"/>
      <c r="K93" s="43"/>
      <c r="O93" s="43"/>
      <c r="P93" s="43"/>
      <c r="Q93" s="43"/>
      <c r="R93" s="43"/>
      <c r="S93" s="24"/>
      <c r="T93" s="25" t="s">
        <v>15</v>
      </c>
      <c r="U93" s="25">
        <v>676666</v>
      </c>
      <c r="V93" s="25">
        <v>4149.99</v>
      </c>
      <c r="W93" s="25">
        <v>676666</v>
      </c>
      <c r="X93" s="25">
        <v>4149.99</v>
      </c>
      <c r="Y93" s="43"/>
      <c r="Z93" s="43"/>
    </row>
    <row r="94" spans="1:26" ht="24.75" thickBot="1">
      <c r="A94" s="41" t="s">
        <v>134</v>
      </c>
      <c r="B94" s="41">
        <v>20</v>
      </c>
      <c r="C94" s="41">
        <v>15</v>
      </c>
      <c r="D94" s="23" t="s">
        <v>94</v>
      </c>
      <c r="E94" s="25" t="s">
        <v>13</v>
      </c>
      <c r="F94" s="25">
        <v>344000</v>
      </c>
      <c r="G94" s="25">
        <v>1720</v>
      </c>
      <c r="H94" s="25" t="s">
        <v>97</v>
      </c>
      <c r="I94" s="25" t="s">
        <v>97</v>
      </c>
      <c r="J94" s="41" t="s">
        <v>100</v>
      </c>
      <c r="K94" s="41" t="s">
        <v>97</v>
      </c>
      <c r="O94" s="51" t="s">
        <v>132</v>
      </c>
      <c r="P94" s="51">
        <v>100</v>
      </c>
      <c r="Q94" s="51">
        <v>30</v>
      </c>
      <c r="R94" s="51" t="s">
        <v>145</v>
      </c>
      <c r="S94" s="31" t="s">
        <v>94</v>
      </c>
      <c r="T94" s="32" t="s">
        <v>13</v>
      </c>
      <c r="U94" s="32">
        <v>623334</v>
      </c>
      <c r="V94" s="32">
        <v>3350.01</v>
      </c>
      <c r="W94" s="32">
        <v>623334</v>
      </c>
      <c r="X94" s="32">
        <v>3350.01</v>
      </c>
      <c r="Y94" s="51" t="s">
        <v>161</v>
      </c>
      <c r="Z94" s="51" t="s">
        <v>162</v>
      </c>
    </row>
    <row r="95" spans="1:26" ht="15.75" thickBot="1">
      <c r="A95" s="42"/>
      <c r="B95" s="42"/>
      <c r="C95" s="42"/>
      <c r="D95" s="23" t="s">
        <v>95</v>
      </c>
      <c r="E95" s="25" t="s">
        <v>14</v>
      </c>
      <c r="F95" s="25">
        <v>349500</v>
      </c>
      <c r="G95" s="25">
        <v>1747.5</v>
      </c>
      <c r="H95" s="25" t="s">
        <v>97</v>
      </c>
      <c r="I95" s="25" t="s">
        <v>97</v>
      </c>
      <c r="J95" s="42"/>
      <c r="K95" s="42"/>
      <c r="O95" s="52"/>
      <c r="P95" s="52"/>
      <c r="Q95" s="52"/>
      <c r="R95" s="52"/>
      <c r="S95" s="31" t="s">
        <v>95</v>
      </c>
      <c r="T95" s="32" t="s">
        <v>14</v>
      </c>
      <c r="U95" s="32">
        <v>636666</v>
      </c>
      <c r="V95" s="32">
        <v>3549.99</v>
      </c>
      <c r="W95" s="32">
        <v>636666</v>
      </c>
      <c r="X95" s="32">
        <v>3549.99</v>
      </c>
      <c r="Y95" s="52"/>
      <c r="Z95" s="52"/>
    </row>
    <row r="96" spans="1:26" ht="15.75" thickBot="1">
      <c r="A96" s="43"/>
      <c r="B96" s="43"/>
      <c r="C96" s="43"/>
      <c r="D96" s="24"/>
      <c r="E96" s="25" t="s">
        <v>15</v>
      </c>
      <c r="F96" s="25">
        <v>355000</v>
      </c>
      <c r="G96" s="25">
        <v>1775</v>
      </c>
      <c r="H96" s="25" t="s">
        <v>97</v>
      </c>
      <c r="I96" s="25" t="s">
        <v>97</v>
      </c>
      <c r="J96" s="43"/>
      <c r="K96" s="43"/>
      <c r="O96" s="53"/>
      <c r="P96" s="53"/>
      <c r="Q96" s="53"/>
      <c r="R96" s="53"/>
      <c r="S96" s="33"/>
      <c r="T96" s="32" t="s">
        <v>15</v>
      </c>
      <c r="U96" s="32">
        <v>650000</v>
      </c>
      <c r="V96" s="32">
        <v>3750</v>
      </c>
      <c r="W96" s="32">
        <v>650000</v>
      </c>
      <c r="X96" s="32">
        <v>3750</v>
      </c>
      <c r="Y96" s="53"/>
      <c r="Z96" s="53"/>
    </row>
    <row r="97" spans="1:26" ht="24.75" thickBot="1">
      <c r="A97" s="41" t="s">
        <v>135</v>
      </c>
      <c r="B97" s="41">
        <v>15</v>
      </c>
      <c r="C97" s="41">
        <v>15</v>
      </c>
      <c r="D97" s="23" t="s">
        <v>94</v>
      </c>
      <c r="E97" s="25" t="s">
        <v>13</v>
      </c>
      <c r="F97" s="25">
        <v>177500</v>
      </c>
      <c r="G97" s="25">
        <v>887.5</v>
      </c>
      <c r="H97" s="25" t="s">
        <v>97</v>
      </c>
      <c r="I97" s="25" t="s">
        <v>97</v>
      </c>
      <c r="J97" s="41" t="s">
        <v>96</v>
      </c>
      <c r="K97" s="41" t="s">
        <v>97</v>
      </c>
      <c r="O97" s="41" t="s">
        <v>133</v>
      </c>
      <c r="P97" s="41">
        <v>100</v>
      </c>
      <c r="Q97" s="41">
        <v>30</v>
      </c>
      <c r="R97" s="41" t="s">
        <v>145</v>
      </c>
      <c r="S97" s="23" t="s">
        <v>94</v>
      </c>
      <c r="T97" s="25" t="s">
        <v>13</v>
      </c>
      <c r="U97" s="25">
        <v>696668</v>
      </c>
      <c r="V97" s="25">
        <v>4450.0200000000004</v>
      </c>
      <c r="W97" s="25">
        <v>696668</v>
      </c>
      <c r="X97" s="25">
        <v>4450.0200000000004</v>
      </c>
      <c r="Y97" s="41" t="s">
        <v>161</v>
      </c>
      <c r="Z97" s="41" t="s">
        <v>162</v>
      </c>
    </row>
    <row r="98" spans="1:26" ht="15.75" thickBot="1">
      <c r="A98" s="42"/>
      <c r="B98" s="42"/>
      <c r="C98" s="42"/>
      <c r="D98" s="23" t="s">
        <v>95</v>
      </c>
      <c r="E98" s="25" t="s">
        <v>14</v>
      </c>
      <c r="F98" s="25">
        <v>179500</v>
      </c>
      <c r="G98" s="25">
        <v>897.5</v>
      </c>
      <c r="H98" s="25" t="s">
        <v>97</v>
      </c>
      <c r="I98" s="25" t="s">
        <v>97</v>
      </c>
      <c r="J98" s="42"/>
      <c r="K98" s="42"/>
      <c r="O98" s="42"/>
      <c r="P98" s="42"/>
      <c r="Q98" s="42"/>
      <c r="R98" s="42"/>
      <c r="S98" s="23" t="s">
        <v>95</v>
      </c>
      <c r="T98" s="25" t="s">
        <v>14</v>
      </c>
      <c r="U98" s="25">
        <v>713334</v>
      </c>
      <c r="V98" s="25">
        <v>4700.01</v>
      </c>
      <c r="W98" s="25">
        <v>713334</v>
      </c>
      <c r="X98" s="25">
        <v>4700.01</v>
      </c>
      <c r="Y98" s="42"/>
      <c r="Z98" s="42"/>
    </row>
    <row r="99" spans="1:26" ht="15.75" thickBot="1">
      <c r="A99" s="43"/>
      <c r="B99" s="43"/>
      <c r="C99" s="43"/>
      <c r="D99" s="24"/>
      <c r="E99" s="25" t="s">
        <v>15</v>
      </c>
      <c r="F99" s="25">
        <v>181500</v>
      </c>
      <c r="G99" s="25">
        <v>907.5</v>
      </c>
      <c r="H99" s="25" t="s">
        <v>97</v>
      </c>
      <c r="I99" s="25" t="s">
        <v>97</v>
      </c>
      <c r="J99" s="43"/>
      <c r="K99" s="43"/>
      <c r="O99" s="43"/>
      <c r="P99" s="43"/>
      <c r="Q99" s="43"/>
      <c r="R99" s="43"/>
      <c r="S99" s="24"/>
      <c r="T99" s="25" t="s">
        <v>15</v>
      </c>
      <c r="U99" s="25">
        <v>730000</v>
      </c>
      <c r="V99" s="25">
        <v>4950</v>
      </c>
      <c r="W99" s="25">
        <v>730000</v>
      </c>
      <c r="X99" s="25">
        <v>4950</v>
      </c>
      <c r="Y99" s="43"/>
      <c r="Z99" s="43"/>
    </row>
    <row r="100" spans="1:26" ht="24.75" thickBot="1">
      <c r="A100" s="41" t="s">
        <v>136</v>
      </c>
      <c r="B100" s="41">
        <v>15</v>
      </c>
      <c r="C100" s="41">
        <v>15</v>
      </c>
      <c r="D100" s="23" t="s">
        <v>94</v>
      </c>
      <c r="E100" s="25" t="s">
        <v>13</v>
      </c>
      <c r="F100" s="25">
        <v>167900</v>
      </c>
      <c r="G100" s="25">
        <v>839.5</v>
      </c>
      <c r="H100" s="25" t="s">
        <v>97</v>
      </c>
      <c r="I100" s="25" t="s">
        <v>97</v>
      </c>
      <c r="J100" s="41" t="s">
        <v>96</v>
      </c>
      <c r="K100" s="41" t="s">
        <v>97</v>
      </c>
      <c r="O100" s="30"/>
    </row>
    <row r="101" spans="1:26" ht="15.75" thickBot="1">
      <c r="A101" s="42"/>
      <c r="B101" s="42"/>
      <c r="C101" s="42"/>
      <c r="D101" s="23" t="s">
        <v>95</v>
      </c>
      <c r="E101" s="25" t="s">
        <v>14</v>
      </c>
      <c r="F101" s="25">
        <v>169400</v>
      </c>
      <c r="G101" s="25">
        <v>847</v>
      </c>
      <c r="H101" s="25" t="s">
        <v>97</v>
      </c>
      <c r="I101" s="25" t="s">
        <v>97</v>
      </c>
      <c r="J101" s="42"/>
      <c r="K101" s="42"/>
    </row>
    <row r="102" spans="1:26" ht="15.75" thickBot="1">
      <c r="A102" s="43"/>
      <c r="B102" s="43"/>
      <c r="C102" s="43"/>
      <c r="D102" s="24"/>
      <c r="E102" s="25" t="s">
        <v>15</v>
      </c>
      <c r="F102" s="25">
        <v>170900</v>
      </c>
      <c r="G102" s="25">
        <v>854.5</v>
      </c>
      <c r="H102" s="25" t="s">
        <v>97</v>
      </c>
      <c r="I102" s="25" t="s">
        <v>97</v>
      </c>
      <c r="J102" s="43"/>
      <c r="K102" s="43"/>
    </row>
    <row r="103" spans="1:26" ht="24.75" thickBot="1">
      <c r="A103" s="41" t="s">
        <v>137</v>
      </c>
      <c r="B103" s="41">
        <v>15</v>
      </c>
      <c r="C103" s="41">
        <v>15</v>
      </c>
      <c r="D103" s="23" t="s">
        <v>94</v>
      </c>
      <c r="E103" s="25" t="s">
        <v>13</v>
      </c>
      <c r="F103" s="25">
        <v>142100</v>
      </c>
      <c r="G103" s="25">
        <v>710.5</v>
      </c>
      <c r="H103" s="25" t="s">
        <v>97</v>
      </c>
      <c r="I103" s="25" t="s">
        <v>97</v>
      </c>
      <c r="J103" s="41" t="s">
        <v>96</v>
      </c>
      <c r="K103" s="41" t="s">
        <v>97</v>
      </c>
    </row>
    <row r="104" spans="1:26" ht="15.75" thickBot="1">
      <c r="A104" s="42"/>
      <c r="B104" s="42"/>
      <c r="C104" s="42"/>
      <c r="D104" s="23" t="s">
        <v>95</v>
      </c>
      <c r="E104" s="25" t="s">
        <v>14</v>
      </c>
      <c r="F104" s="25">
        <v>145100</v>
      </c>
      <c r="G104" s="25">
        <v>725.5</v>
      </c>
      <c r="H104" s="25" t="s">
        <v>97</v>
      </c>
      <c r="I104" s="25" t="s">
        <v>97</v>
      </c>
      <c r="J104" s="42"/>
      <c r="K104" s="42"/>
    </row>
    <row r="105" spans="1:26" ht="15.75" thickBot="1">
      <c r="A105" s="43"/>
      <c r="B105" s="43"/>
      <c r="C105" s="43"/>
      <c r="D105" s="24"/>
      <c r="E105" s="25" t="s">
        <v>15</v>
      </c>
      <c r="F105" s="25">
        <v>148100</v>
      </c>
      <c r="G105" s="25">
        <v>740.5</v>
      </c>
      <c r="H105" s="25" t="s">
        <v>97</v>
      </c>
      <c r="I105" s="25" t="s">
        <v>97</v>
      </c>
      <c r="J105" s="43"/>
      <c r="K105" s="43"/>
    </row>
    <row r="106" spans="1:26" ht="24.75" thickBot="1">
      <c r="A106" s="41" t="s">
        <v>138</v>
      </c>
      <c r="B106" s="41">
        <v>15</v>
      </c>
      <c r="C106" s="41">
        <v>15</v>
      </c>
      <c r="D106" s="23" t="s">
        <v>94</v>
      </c>
      <c r="E106" s="25" t="s">
        <v>13</v>
      </c>
      <c r="F106" s="25">
        <v>385500</v>
      </c>
      <c r="G106" s="25">
        <v>1927.5</v>
      </c>
      <c r="H106" s="25" t="s">
        <v>97</v>
      </c>
      <c r="I106" s="25" t="s">
        <v>97</v>
      </c>
      <c r="J106" s="41" t="s">
        <v>96</v>
      </c>
      <c r="K106" s="41" t="s">
        <v>97</v>
      </c>
    </row>
    <row r="107" spans="1:26" ht="15.75" thickBot="1">
      <c r="A107" s="42"/>
      <c r="B107" s="42"/>
      <c r="C107" s="42"/>
      <c r="D107" s="23" t="s">
        <v>95</v>
      </c>
      <c r="E107" s="25" t="s">
        <v>14</v>
      </c>
      <c r="F107" s="25">
        <v>390000</v>
      </c>
      <c r="G107" s="25">
        <v>1950</v>
      </c>
      <c r="H107" s="25" t="s">
        <v>97</v>
      </c>
      <c r="I107" s="25" t="s">
        <v>97</v>
      </c>
      <c r="J107" s="42"/>
      <c r="K107" s="42"/>
    </row>
    <row r="108" spans="1:26" ht="15.75" thickBot="1">
      <c r="A108" s="43"/>
      <c r="B108" s="43"/>
      <c r="C108" s="43"/>
      <c r="D108" s="24"/>
      <c r="E108" s="25" t="s">
        <v>15</v>
      </c>
      <c r="F108" s="25">
        <v>394500</v>
      </c>
      <c r="G108" s="25">
        <v>1972.5</v>
      </c>
      <c r="H108" s="25" t="s">
        <v>97</v>
      </c>
      <c r="I108" s="25" t="s">
        <v>97</v>
      </c>
      <c r="J108" s="43"/>
      <c r="K108" s="43"/>
    </row>
    <row r="109" spans="1:26" ht="24.75" thickBot="1">
      <c r="A109" s="41" t="s">
        <v>139</v>
      </c>
      <c r="B109" s="41">
        <v>20</v>
      </c>
      <c r="C109" s="41">
        <v>15</v>
      </c>
      <c r="D109" s="23" t="s">
        <v>94</v>
      </c>
      <c r="E109" s="25" t="s">
        <v>13</v>
      </c>
      <c r="F109" s="25">
        <v>344000</v>
      </c>
      <c r="G109" s="25">
        <v>1720</v>
      </c>
      <c r="H109" s="25" t="s">
        <v>97</v>
      </c>
      <c r="I109" s="25" t="s">
        <v>97</v>
      </c>
      <c r="J109" s="41" t="s">
        <v>100</v>
      </c>
      <c r="K109" s="41" t="s">
        <v>97</v>
      </c>
    </row>
    <row r="110" spans="1:26" ht="15.75" thickBot="1">
      <c r="A110" s="42"/>
      <c r="B110" s="42"/>
      <c r="C110" s="42"/>
      <c r="D110" s="23" t="s">
        <v>95</v>
      </c>
      <c r="E110" s="25" t="s">
        <v>14</v>
      </c>
      <c r="F110" s="25">
        <v>349000</v>
      </c>
      <c r="G110" s="25">
        <v>1745</v>
      </c>
      <c r="H110" s="25" t="s">
        <v>97</v>
      </c>
      <c r="I110" s="25" t="s">
        <v>97</v>
      </c>
      <c r="J110" s="42"/>
      <c r="K110" s="42"/>
    </row>
    <row r="111" spans="1:26" ht="15.75" thickBot="1">
      <c r="A111" s="43"/>
      <c r="B111" s="43"/>
      <c r="C111" s="43"/>
      <c r="D111" s="24"/>
      <c r="E111" s="25" t="s">
        <v>15</v>
      </c>
      <c r="F111" s="25">
        <v>354000</v>
      </c>
      <c r="G111" s="25">
        <v>1770</v>
      </c>
      <c r="H111" s="25" t="s">
        <v>97</v>
      </c>
      <c r="I111" s="25" t="s">
        <v>97</v>
      </c>
      <c r="J111" s="43"/>
      <c r="K111" s="43"/>
    </row>
    <row r="112" spans="1:26" ht="24.75" thickBot="1">
      <c r="A112" s="41" t="s">
        <v>140</v>
      </c>
      <c r="B112" s="41">
        <v>10</v>
      </c>
      <c r="C112" s="41">
        <v>15</v>
      </c>
      <c r="D112" s="23" t="s">
        <v>94</v>
      </c>
      <c r="E112" s="25" t="s">
        <v>13</v>
      </c>
      <c r="F112" s="29">
        <v>403000</v>
      </c>
      <c r="G112" s="29">
        <v>2015</v>
      </c>
      <c r="H112" s="25" t="s">
        <v>97</v>
      </c>
      <c r="I112" s="25" t="s">
        <v>97</v>
      </c>
      <c r="J112" s="41" t="s">
        <v>100</v>
      </c>
      <c r="K112" s="41" t="s">
        <v>97</v>
      </c>
    </row>
    <row r="113" spans="1:11" ht="15.75" thickBot="1">
      <c r="A113" s="42"/>
      <c r="B113" s="42"/>
      <c r="C113" s="42"/>
      <c r="D113" s="23" t="s">
        <v>95</v>
      </c>
      <c r="E113" s="25" t="s">
        <v>14</v>
      </c>
      <c r="F113" s="29">
        <v>403500</v>
      </c>
      <c r="G113" s="29">
        <v>2017.5</v>
      </c>
      <c r="H113" s="25" t="s">
        <v>97</v>
      </c>
      <c r="I113" s="25" t="s">
        <v>97</v>
      </c>
      <c r="J113" s="42"/>
      <c r="K113" s="42"/>
    </row>
    <row r="114" spans="1:11" ht="15.75" thickBot="1">
      <c r="A114" s="43"/>
      <c r="B114" s="43"/>
      <c r="C114" s="43"/>
      <c r="D114" s="24"/>
      <c r="E114" s="25" t="s">
        <v>15</v>
      </c>
      <c r="F114" s="29">
        <v>404000</v>
      </c>
      <c r="G114" s="29">
        <v>2020</v>
      </c>
      <c r="H114" s="25" t="s">
        <v>97</v>
      </c>
      <c r="I114" s="25" t="s">
        <v>97</v>
      </c>
      <c r="J114" s="43"/>
      <c r="K114" s="43"/>
    </row>
  </sheetData>
  <mergeCells count="430">
    <mergeCell ref="O1:Z1"/>
    <mergeCell ref="O97:O99"/>
    <mergeCell ref="P97:P99"/>
    <mergeCell ref="Q97:Q99"/>
    <mergeCell ref="R97:R99"/>
    <mergeCell ref="Y97:Y99"/>
    <mergeCell ref="Z97:Z99"/>
    <mergeCell ref="O94:O96"/>
    <mergeCell ref="P94:P96"/>
    <mergeCell ref="Q94:Q96"/>
    <mergeCell ref="R94:R96"/>
    <mergeCell ref="Y94:Y96"/>
    <mergeCell ref="Z94:Z96"/>
    <mergeCell ref="W88:W90"/>
    <mergeCell ref="X88:X90"/>
    <mergeCell ref="Y88:Y90"/>
    <mergeCell ref="Z88:Z90"/>
    <mergeCell ref="O91:O93"/>
    <mergeCell ref="P91:P93"/>
    <mergeCell ref="Q91:Q93"/>
    <mergeCell ref="R91:R93"/>
    <mergeCell ref="Y91:Y93"/>
    <mergeCell ref="Z91:Z93"/>
    <mergeCell ref="O88:O90"/>
    <mergeCell ref="P88:P90"/>
    <mergeCell ref="Q88:Q90"/>
    <mergeCell ref="R88:R90"/>
    <mergeCell ref="U88:U90"/>
    <mergeCell ref="V88:V90"/>
    <mergeCell ref="O85:O87"/>
    <mergeCell ref="P85:P87"/>
    <mergeCell ref="Q85:Q87"/>
    <mergeCell ref="R85:R87"/>
    <mergeCell ref="Y85:Y87"/>
    <mergeCell ref="Z85:Z87"/>
    <mergeCell ref="O82:O84"/>
    <mergeCell ref="P82:P84"/>
    <mergeCell ref="Q82:Q84"/>
    <mergeCell ref="R82:R84"/>
    <mergeCell ref="Y82:Y84"/>
    <mergeCell ref="Z82:Z84"/>
    <mergeCell ref="W76:W78"/>
    <mergeCell ref="X76:X78"/>
    <mergeCell ref="Y76:Y78"/>
    <mergeCell ref="Z76:Z78"/>
    <mergeCell ref="O79:O81"/>
    <mergeCell ref="P79:P81"/>
    <mergeCell ref="Q79:Q81"/>
    <mergeCell ref="R79:R81"/>
    <mergeCell ref="Y79:Y81"/>
    <mergeCell ref="Z79:Z81"/>
    <mergeCell ref="O76:O78"/>
    <mergeCell ref="P76:P78"/>
    <mergeCell ref="Q76:Q78"/>
    <mergeCell ref="R76:R78"/>
    <mergeCell ref="U76:U78"/>
    <mergeCell ref="V76:V78"/>
    <mergeCell ref="O73:O75"/>
    <mergeCell ref="P73:P75"/>
    <mergeCell ref="Q73:Q75"/>
    <mergeCell ref="R73:R75"/>
    <mergeCell ref="Y73:Y75"/>
    <mergeCell ref="Z73:Z75"/>
    <mergeCell ref="O70:O72"/>
    <mergeCell ref="P70:P72"/>
    <mergeCell ref="Q70:Q72"/>
    <mergeCell ref="R70:R72"/>
    <mergeCell ref="Y70:Y72"/>
    <mergeCell ref="Z70:Z72"/>
    <mergeCell ref="W64:W66"/>
    <mergeCell ref="X64:X66"/>
    <mergeCell ref="Y64:Y66"/>
    <mergeCell ref="Z64:Z66"/>
    <mergeCell ref="O67:O69"/>
    <mergeCell ref="P67:P69"/>
    <mergeCell ref="Q67:Q69"/>
    <mergeCell ref="R67:R69"/>
    <mergeCell ref="Y67:Y69"/>
    <mergeCell ref="Z67:Z69"/>
    <mergeCell ref="O64:O66"/>
    <mergeCell ref="P64:P66"/>
    <mergeCell ref="Q64:Q66"/>
    <mergeCell ref="R64:R66"/>
    <mergeCell ref="U64:U66"/>
    <mergeCell ref="V64:V66"/>
    <mergeCell ref="O61:O63"/>
    <mergeCell ref="P61:P63"/>
    <mergeCell ref="Q61:Q63"/>
    <mergeCell ref="R61:R63"/>
    <mergeCell ref="Y61:Y63"/>
    <mergeCell ref="Z61:Z63"/>
    <mergeCell ref="O58:O60"/>
    <mergeCell ref="P58:P60"/>
    <mergeCell ref="Q58:Q60"/>
    <mergeCell ref="R58:R60"/>
    <mergeCell ref="Y58:Y60"/>
    <mergeCell ref="Z58:Z60"/>
    <mergeCell ref="O55:O57"/>
    <mergeCell ref="P55:P57"/>
    <mergeCell ref="Q55:Q57"/>
    <mergeCell ref="R55:R57"/>
    <mergeCell ref="Y55:Y57"/>
    <mergeCell ref="Z55:Z57"/>
    <mergeCell ref="O52:O54"/>
    <mergeCell ref="P52:P54"/>
    <mergeCell ref="Q52:Q54"/>
    <mergeCell ref="R52:R54"/>
    <mergeCell ref="Y52:Y54"/>
    <mergeCell ref="Z52:Z54"/>
    <mergeCell ref="O49:O51"/>
    <mergeCell ref="P49:P51"/>
    <mergeCell ref="Q49:Q51"/>
    <mergeCell ref="R49:R51"/>
    <mergeCell ref="Y49:Y51"/>
    <mergeCell ref="Z49:Z51"/>
    <mergeCell ref="O46:O48"/>
    <mergeCell ref="P46:P48"/>
    <mergeCell ref="Q46:Q48"/>
    <mergeCell ref="R46:R48"/>
    <mergeCell ref="Y46:Y48"/>
    <mergeCell ref="Z46:Z48"/>
    <mergeCell ref="W40:W42"/>
    <mergeCell ref="X40:X42"/>
    <mergeCell ref="Y40:Y42"/>
    <mergeCell ref="Z40:Z42"/>
    <mergeCell ref="O43:O45"/>
    <mergeCell ref="P43:P45"/>
    <mergeCell ref="Q43:Q45"/>
    <mergeCell ref="R43:R45"/>
    <mergeCell ref="Y43:Y45"/>
    <mergeCell ref="Z43:Z45"/>
    <mergeCell ref="O40:O42"/>
    <mergeCell ref="P40:P42"/>
    <mergeCell ref="Q40:Q42"/>
    <mergeCell ref="R40:R42"/>
    <mergeCell ref="U40:U42"/>
    <mergeCell ref="V40:V42"/>
    <mergeCell ref="Z34:Z36"/>
    <mergeCell ref="O37:O39"/>
    <mergeCell ref="P37:P39"/>
    <mergeCell ref="Q37:Q39"/>
    <mergeCell ref="R37:R39"/>
    <mergeCell ref="Y37:Y39"/>
    <mergeCell ref="Z37:Z39"/>
    <mergeCell ref="P31:P33"/>
    <mergeCell ref="Q31:Q33"/>
    <mergeCell ref="R31:R33"/>
    <mergeCell ref="Y31:Y33"/>
    <mergeCell ref="Z31:Z33"/>
    <mergeCell ref="O34:O36"/>
    <mergeCell ref="P34:P36"/>
    <mergeCell ref="Q34:Q36"/>
    <mergeCell ref="R34:R36"/>
    <mergeCell ref="Y34:Y36"/>
    <mergeCell ref="X25:X27"/>
    <mergeCell ref="Y25:Y27"/>
    <mergeCell ref="Z25:Z27"/>
    <mergeCell ref="O28:O30"/>
    <mergeCell ref="P28:P30"/>
    <mergeCell ref="Q28:Q30"/>
    <mergeCell ref="R28:R30"/>
    <mergeCell ref="Y28:Y30"/>
    <mergeCell ref="Z28:Z30"/>
    <mergeCell ref="P25:P27"/>
    <mergeCell ref="Q25:Q27"/>
    <mergeCell ref="R25:R27"/>
    <mergeCell ref="U25:U27"/>
    <mergeCell ref="V25:V27"/>
    <mergeCell ref="W25:W27"/>
    <mergeCell ref="Z19:Z21"/>
    <mergeCell ref="O22:O24"/>
    <mergeCell ref="P22:P24"/>
    <mergeCell ref="Q22:Q24"/>
    <mergeCell ref="R22:R24"/>
    <mergeCell ref="Y22:Y24"/>
    <mergeCell ref="Z22:Z24"/>
    <mergeCell ref="P16:P18"/>
    <mergeCell ref="Q16:Q18"/>
    <mergeCell ref="R16:R18"/>
    <mergeCell ref="Y16:Y18"/>
    <mergeCell ref="Z16:Z18"/>
    <mergeCell ref="O19:O21"/>
    <mergeCell ref="P19:P21"/>
    <mergeCell ref="Q19:Q21"/>
    <mergeCell ref="R19:R21"/>
    <mergeCell ref="Y19:Y21"/>
    <mergeCell ref="Z10:Z12"/>
    <mergeCell ref="O13:O15"/>
    <mergeCell ref="P13:P15"/>
    <mergeCell ref="Q13:Q15"/>
    <mergeCell ref="R13:R15"/>
    <mergeCell ref="Y13:Y15"/>
    <mergeCell ref="Z13:Z15"/>
    <mergeCell ref="P7:P9"/>
    <mergeCell ref="Q7:Q9"/>
    <mergeCell ref="R7:R9"/>
    <mergeCell ref="Y7:Y9"/>
    <mergeCell ref="Z7:Z9"/>
    <mergeCell ref="O10:O12"/>
    <mergeCell ref="P10:P12"/>
    <mergeCell ref="Q10:Q12"/>
    <mergeCell ref="R10:R12"/>
    <mergeCell ref="Y10:Y12"/>
    <mergeCell ref="Z2:Z3"/>
    <mergeCell ref="O4:O6"/>
    <mergeCell ref="P4:P6"/>
    <mergeCell ref="Q4:Q6"/>
    <mergeCell ref="R4:R6"/>
    <mergeCell ref="Y4:Y6"/>
    <mergeCell ref="Z4:Z6"/>
    <mergeCell ref="Q2:Q3"/>
    <mergeCell ref="R2:R3"/>
    <mergeCell ref="S2:S3"/>
    <mergeCell ref="T2:T3"/>
    <mergeCell ref="V2:V3"/>
    <mergeCell ref="X2:X3"/>
    <mergeCell ref="A112:A114"/>
    <mergeCell ref="B112:B114"/>
    <mergeCell ref="C112:C114"/>
    <mergeCell ref="J112:J114"/>
    <mergeCell ref="K112:K114"/>
    <mergeCell ref="O2:O3"/>
    <mergeCell ref="O7:O9"/>
    <mergeCell ref="O16:O18"/>
    <mergeCell ref="O25:O27"/>
    <mergeCell ref="O31:O33"/>
    <mergeCell ref="A106:A108"/>
    <mergeCell ref="B106:B108"/>
    <mergeCell ref="C106:C108"/>
    <mergeCell ref="J106:J108"/>
    <mergeCell ref="K106:K108"/>
    <mergeCell ref="A109:A111"/>
    <mergeCell ref="B109:B111"/>
    <mergeCell ref="C109:C111"/>
    <mergeCell ref="J109:J111"/>
    <mergeCell ref="K109:K111"/>
    <mergeCell ref="A100:A102"/>
    <mergeCell ref="B100:B102"/>
    <mergeCell ref="C100:C102"/>
    <mergeCell ref="J100:J102"/>
    <mergeCell ref="K100:K102"/>
    <mergeCell ref="A103:A105"/>
    <mergeCell ref="B103:B105"/>
    <mergeCell ref="C103:C105"/>
    <mergeCell ref="J103:J105"/>
    <mergeCell ref="K103:K105"/>
    <mergeCell ref="A94:A96"/>
    <mergeCell ref="B94:B96"/>
    <mergeCell ref="C94:C96"/>
    <mergeCell ref="J94:J96"/>
    <mergeCell ref="K94:K96"/>
    <mergeCell ref="A97:A99"/>
    <mergeCell ref="B97:B99"/>
    <mergeCell ref="C97:C99"/>
    <mergeCell ref="J97:J99"/>
    <mergeCell ref="K97:K99"/>
    <mergeCell ref="A88:A90"/>
    <mergeCell ref="B88:B90"/>
    <mergeCell ref="C88:C90"/>
    <mergeCell ref="J88:J90"/>
    <mergeCell ref="K88:K90"/>
    <mergeCell ref="A91:A93"/>
    <mergeCell ref="B91:B93"/>
    <mergeCell ref="C91:C93"/>
    <mergeCell ref="J91:J93"/>
    <mergeCell ref="K91:K93"/>
    <mergeCell ref="A82:A84"/>
    <mergeCell ref="B82:B84"/>
    <mergeCell ref="C82:C84"/>
    <mergeCell ref="J82:J84"/>
    <mergeCell ref="K82:K84"/>
    <mergeCell ref="A85:A87"/>
    <mergeCell ref="B85:B87"/>
    <mergeCell ref="C85:C87"/>
    <mergeCell ref="J85:J87"/>
    <mergeCell ref="K85:K87"/>
    <mergeCell ref="A73:A75"/>
    <mergeCell ref="B73:B75"/>
    <mergeCell ref="C73:C75"/>
    <mergeCell ref="J73:J75"/>
    <mergeCell ref="K73:K75"/>
    <mergeCell ref="I76:I78"/>
    <mergeCell ref="J76:J78"/>
    <mergeCell ref="K76:K78"/>
    <mergeCell ref="A79:A81"/>
    <mergeCell ref="B79:B81"/>
    <mergeCell ref="C79:C81"/>
    <mergeCell ref="J79:J81"/>
    <mergeCell ref="K79:K81"/>
    <mergeCell ref="A76:A78"/>
    <mergeCell ref="B76:B78"/>
    <mergeCell ref="C76:C78"/>
    <mergeCell ref="F76:F78"/>
    <mergeCell ref="G76:G78"/>
    <mergeCell ref="H76:H78"/>
    <mergeCell ref="A67:A69"/>
    <mergeCell ref="B67:B69"/>
    <mergeCell ref="C67:C69"/>
    <mergeCell ref="J67:J69"/>
    <mergeCell ref="K67:K69"/>
    <mergeCell ref="A70:A72"/>
    <mergeCell ref="B70:B72"/>
    <mergeCell ref="C70:C72"/>
    <mergeCell ref="J70:J72"/>
    <mergeCell ref="K70:K72"/>
    <mergeCell ref="A61:A63"/>
    <mergeCell ref="B61:B63"/>
    <mergeCell ref="C61:C63"/>
    <mergeCell ref="J61:J63"/>
    <mergeCell ref="K61:K63"/>
    <mergeCell ref="A64:A66"/>
    <mergeCell ref="B64:B66"/>
    <mergeCell ref="C64:C66"/>
    <mergeCell ref="F64:F66"/>
    <mergeCell ref="G64:G66"/>
    <mergeCell ref="H64:H66"/>
    <mergeCell ref="I64:I66"/>
    <mergeCell ref="J64:J66"/>
    <mergeCell ref="K64:K66"/>
    <mergeCell ref="A55:A57"/>
    <mergeCell ref="B55:B57"/>
    <mergeCell ref="C55:C57"/>
    <mergeCell ref="J55:J57"/>
    <mergeCell ref="K55:K57"/>
    <mergeCell ref="A58:A60"/>
    <mergeCell ref="B58:B60"/>
    <mergeCell ref="C58:C60"/>
    <mergeCell ref="J58:J60"/>
    <mergeCell ref="K58:K60"/>
    <mergeCell ref="A52:A54"/>
    <mergeCell ref="B52:B54"/>
    <mergeCell ref="C52:C54"/>
    <mergeCell ref="J52:J54"/>
    <mergeCell ref="K52:K54"/>
    <mergeCell ref="A1:K1"/>
    <mergeCell ref="A46:A48"/>
    <mergeCell ref="B46:B48"/>
    <mergeCell ref="C46:C48"/>
    <mergeCell ref="J46:J48"/>
    <mergeCell ref="K46:K48"/>
    <mergeCell ref="A49:A51"/>
    <mergeCell ref="B49:B51"/>
    <mergeCell ref="C49:C51"/>
    <mergeCell ref="J49:J51"/>
    <mergeCell ref="K49:K51"/>
    <mergeCell ref="H40:H42"/>
    <mergeCell ref="I40:I42"/>
    <mergeCell ref="J40:J42"/>
    <mergeCell ref="K40:K42"/>
    <mergeCell ref="A43:A45"/>
    <mergeCell ref="B43:B45"/>
    <mergeCell ref="C43:C45"/>
    <mergeCell ref="J43:J45"/>
    <mergeCell ref="K43:K45"/>
    <mergeCell ref="A37:A39"/>
    <mergeCell ref="B37:B39"/>
    <mergeCell ref="C37:C39"/>
    <mergeCell ref="J37:J39"/>
    <mergeCell ref="K37:K39"/>
    <mergeCell ref="A40:A42"/>
    <mergeCell ref="B40:B42"/>
    <mergeCell ref="C40:C42"/>
    <mergeCell ref="F40:F42"/>
    <mergeCell ref="G40:G42"/>
    <mergeCell ref="A31:A33"/>
    <mergeCell ref="B31:B33"/>
    <mergeCell ref="C31:C33"/>
    <mergeCell ref="J31:J33"/>
    <mergeCell ref="K31:K33"/>
    <mergeCell ref="A34:A36"/>
    <mergeCell ref="B34:B36"/>
    <mergeCell ref="C34:C36"/>
    <mergeCell ref="J34:J36"/>
    <mergeCell ref="K34:K36"/>
    <mergeCell ref="I25:I27"/>
    <mergeCell ref="J25:J27"/>
    <mergeCell ref="K25:K27"/>
    <mergeCell ref="A28:A30"/>
    <mergeCell ref="B28:B30"/>
    <mergeCell ref="C28:C30"/>
    <mergeCell ref="J28:J30"/>
    <mergeCell ref="K28:K30"/>
    <mergeCell ref="A25:A27"/>
    <mergeCell ref="B25:B27"/>
    <mergeCell ref="C25:C27"/>
    <mergeCell ref="F25:F27"/>
    <mergeCell ref="G25:G27"/>
    <mergeCell ref="H25:H27"/>
    <mergeCell ref="A19:A21"/>
    <mergeCell ref="B19:B21"/>
    <mergeCell ref="C19:C21"/>
    <mergeCell ref="J19:J21"/>
    <mergeCell ref="K19:K21"/>
    <mergeCell ref="A22:A24"/>
    <mergeCell ref="B22:B24"/>
    <mergeCell ref="C22:C24"/>
    <mergeCell ref="J22:J24"/>
    <mergeCell ref="K22:K24"/>
    <mergeCell ref="A13:A15"/>
    <mergeCell ref="B13:B15"/>
    <mergeCell ref="C13:C15"/>
    <mergeCell ref="J13:J15"/>
    <mergeCell ref="K13:K15"/>
    <mergeCell ref="A16:A18"/>
    <mergeCell ref="B16:B18"/>
    <mergeCell ref="C16:C18"/>
    <mergeCell ref="J16:J18"/>
    <mergeCell ref="K16:K18"/>
    <mergeCell ref="A7:A9"/>
    <mergeCell ref="B7:B9"/>
    <mergeCell ref="C7:C9"/>
    <mergeCell ref="J7:J9"/>
    <mergeCell ref="K7:K9"/>
    <mergeCell ref="A10:A12"/>
    <mergeCell ref="B10:B12"/>
    <mergeCell ref="C10:C12"/>
    <mergeCell ref="J10:J12"/>
    <mergeCell ref="K10:K12"/>
    <mergeCell ref="K2:K3"/>
    <mergeCell ref="A4:A6"/>
    <mergeCell ref="B4:B6"/>
    <mergeCell ref="C4:C6"/>
    <mergeCell ref="J4:J6"/>
    <mergeCell ref="K4:K6"/>
    <mergeCell ref="A2:A3"/>
    <mergeCell ref="C2:C3"/>
    <mergeCell ref="D2:D3"/>
    <mergeCell ref="E2:E3"/>
    <mergeCell ref="G2:G3"/>
    <mergeCell ref="I2:I3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Q46"/>
  <sheetViews>
    <sheetView tabSelected="1" zoomScale="85" zoomScaleNormal="85" workbookViewId="0">
      <selection activeCell="A19" sqref="A19:Q19"/>
    </sheetView>
  </sheetViews>
  <sheetFormatPr defaultRowHeight="15"/>
  <cols>
    <col min="1" max="1" width="9.7109375" customWidth="1"/>
    <col min="6" max="6" width="9.28515625" customWidth="1"/>
    <col min="8" max="8" width="10.42578125" customWidth="1"/>
    <col min="10" max="10" width="11" customWidth="1"/>
    <col min="12" max="12" width="10.5703125" customWidth="1"/>
    <col min="17" max="17" width="10.42578125" customWidth="1"/>
  </cols>
  <sheetData>
    <row r="1" spans="1:17" ht="21" customHeight="1">
      <c r="A1" s="71" t="s">
        <v>58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3"/>
    </row>
    <row r="2" spans="1:17" ht="15.75" thickBot="1">
      <c r="A2" s="74" t="s">
        <v>51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6"/>
    </row>
    <row r="3" spans="1:17" ht="15" customHeight="1">
      <c r="A3" s="60" t="s">
        <v>12</v>
      </c>
      <c r="B3" s="62" t="s">
        <v>56</v>
      </c>
      <c r="C3" s="63"/>
      <c r="D3" s="66" t="s">
        <v>57</v>
      </c>
      <c r="E3" s="66"/>
      <c r="F3" s="68" t="s">
        <v>16</v>
      </c>
      <c r="G3" s="68"/>
      <c r="H3" s="66" t="s">
        <v>40</v>
      </c>
      <c r="J3" s="60" t="s">
        <v>12</v>
      </c>
      <c r="K3" s="62" t="s">
        <v>56</v>
      </c>
      <c r="L3" s="63"/>
      <c r="M3" s="66" t="s">
        <v>57</v>
      </c>
      <c r="N3" s="66"/>
      <c r="O3" s="68" t="s">
        <v>17</v>
      </c>
      <c r="P3" s="68"/>
      <c r="Q3" s="77" t="s">
        <v>41</v>
      </c>
    </row>
    <row r="4" spans="1:17" ht="15.75" thickBot="1">
      <c r="A4" s="61"/>
      <c r="B4" s="64"/>
      <c r="C4" s="65"/>
      <c r="D4" s="67"/>
      <c r="E4" s="67"/>
      <c r="F4" s="14" t="s">
        <v>52</v>
      </c>
      <c r="G4" s="14" t="s">
        <v>53</v>
      </c>
      <c r="H4" s="67"/>
      <c r="J4" s="61"/>
      <c r="K4" s="64"/>
      <c r="L4" s="65"/>
      <c r="M4" s="67"/>
      <c r="N4" s="67"/>
      <c r="O4" s="14" t="s">
        <v>52</v>
      </c>
      <c r="P4" s="14" t="s">
        <v>53</v>
      </c>
      <c r="Q4" s="78"/>
    </row>
    <row r="5" spans="1:17">
      <c r="A5" s="69" t="s">
        <v>55</v>
      </c>
      <c r="B5" s="12" t="s">
        <v>13</v>
      </c>
      <c r="C5" s="12">
        <v>623334</v>
      </c>
      <c r="D5" s="12" t="s">
        <v>13</v>
      </c>
      <c r="E5" s="12">
        <v>623334</v>
      </c>
      <c r="F5" s="34">
        <v>10.5532</v>
      </c>
      <c r="G5" s="34">
        <v>12.149800000000001</v>
      </c>
      <c r="H5" s="57">
        <f>10*LOG((10^(F5/10)+10^(F6/10)+10^(F7/10)+10^(G5/10)+10^(G6/10)+10^(G7/10))/6)</f>
        <v>11.593301000598377</v>
      </c>
      <c r="J5" s="79" t="s">
        <v>55</v>
      </c>
      <c r="K5" s="12" t="s">
        <v>13</v>
      </c>
      <c r="L5" s="12">
        <v>623334</v>
      </c>
      <c r="M5" s="12" t="s">
        <v>13</v>
      </c>
      <c r="N5" s="12">
        <v>623334</v>
      </c>
      <c r="O5" s="18">
        <v>-81.661799999999999</v>
      </c>
      <c r="P5" s="18">
        <v>-81.388900000000007</v>
      </c>
      <c r="Q5" s="81">
        <f>10*LOG(6/((1/10^(O5/10))+(1/10^(O6/10))+(1/10^(O7/10))+(1/10^(P5/10))+(1/10^(P6/10))+(1/10^(P7/10))))</f>
        <v>-82.434634002458409</v>
      </c>
    </row>
    <row r="6" spans="1:17">
      <c r="A6" s="69"/>
      <c r="B6" s="12" t="s">
        <v>14</v>
      </c>
      <c r="C6" s="12">
        <v>636666</v>
      </c>
      <c r="D6" s="12" t="s">
        <v>14</v>
      </c>
      <c r="E6" s="12">
        <v>636666</v>
      </c>
      <c r="F6" s="34">
        <v>11.4078</v>
      </c>
      <c r="G6" s="34">
        <v>11.663500000000001</v>
      </c>
      <c r="H6" s="58"/>
      <c r="J6" s="79"/>
      <c r="K6" s="12" t="s">
        <v>14</v>
      </c>
      <c r="L6" s="12">
        <v>636666</v>
      </c>
      <c r="M6" s="12" t="s">
        <v>14</v>
      </c>
      <c r="N6" s="12">
        <v>636666</v>
      </c>
      <c r="O6" s="18">
        <v>-83.731700000000004</v>
      </c>
      <c r="P6" s="18">
        <v>-82.023200000000003</v>
      </c>
      <c r="Q6" s="82"/>
    </row>
    <row r="7" spans="1:17" ht="15.75" thickBot="1">
      <c r="A7" s="70"/>
      <c r="B7" s="16" t="s">
        <v>15</v>
      </c>
      <c r="C7" s="16">
        <v>650000</v>
      </c>
      <c r="D7" s="16" t="s">
        <v>15</v>
      </c>
      <c r="E7" s="16">
        <v>650000</v>
      </c>
      <c r="F7" s="35">
        <v>11.394299999999999</v>
      </c>
      <c r="G7" s="35">
        <v>12.1873</v>
      </c>
      <c r="H7" s="59"/>
      <c r="I7" s="17"/>
      <c r="J7" s="80"/>
      <c r="K7" s="16" t="s">
        <v>15</v>
      </c>
      <c r="L7" s="16">
        <v>650000</v>
      </c>
      <c r="M7" s="16" t="s">
        <v>15</v>
      </c>
      <c r="N7" s="16">
        <v>650000</v>
      </c>
      <c r="O7" s="19">
        <v>-82.596999999999994</v>
      </c>
      <c r="P7" s="19">
        <v>-82.773899999999998</v>
      </c>
      <c r="Q7" s="83"/>
    </row>
    <row r="9" spans="1:17" ht="15.75" thickBot="1"/>
    <row r="10" spans="1:17" ht="21" customHeight="1">
      <c r="A10" s="71" t="s">
        <v>59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3"/>
    </row>
    <row r="11" spans="1:17" ht="15.75" thickBot="1">
      <c r="A11" s="74" t="s">
        <v>51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6"/>
    </row>
    <row r="12" spans="1:17" ht="15" customHeight="1">
      <c r="A12" s="60" t="s">
        <v>12</v>
      </c>
      <c r="B12" s="62" t="s">
        <v>56</v>
      </c>
      <c r="C12" s="63"/>
      <c r="D12" s="66" t="s">
        <v>57</v>
      </c>
      <c r="E12" s="66"/>
      <c r="F12" s="68" t="s">
        <v>16</v>
      </c>
      <c r="G12" s="68"/>
      <c r="H12" s="66" t="s">
        <v>40</v>
      </c>
      <c r="J12" s="60" t="s">
        <v>12</v>
      </c>
      <c r="K12" s="62" t="s">
        <v>56</v>
      </c>
      <c r="L12" s="63"/>
      <c r="M12" s="66" t="s">
        <v>57</v>
      </c>
      <c r="N12" s="66"/>
      <c r="O12" s="68" t="s">
        <v>17</v>
      </c>
      <c r="P12" s="68"/>
      <c r="Q12" s="77" t="s">
        <v>41</v>
      </c>
    </row>
    <row r="13" spans="1:17" ht="15.75" thickBot="1">
      <c r="A13" s="61"/>
      <c r="B13" s="64"/>
      <c r="C13" s="65"/>
      <c r="D13" s="67"/>
      <c r="E13" s="67"/>
      <c r="F13" s="14" t="s">
        <v>52</v>
      </c>
      <c r="G13" s="14" t="s">
        <v>53</v>
      </c>
      <c r="H13" s="67"/>
      <c r="J13" s="61"/>
      <c r="K13" s="64"/>
      <c r="L13" s="65"/>
      <c r="M13" s="67"/>
      <c r="N13" s="67"/>
      <c r="O13" s="14" t="s">
        <v>52</v>
      </c>
      <c r="P13" s="14" t="s">
        <v>53</v>
      </c>
      <c r="Q13" s="78"/>
    </row>
    <row r="14" spans="1:17">
      <c r="A14" s="69" t="s">
        <v>55</v>
      </c>
      <c r="B14" s="12" t="s">
        <v>13</v>
      </c>
      <c r="C14" s="12">
        <v>623334</v>
      </c>
      <c r="D14" s="12" t="s">
        <v>13</v>
      </c>
      <c r="E14" s="12">
        <v>623334</v>
      </c>
      <c r="F14" s="34">
        <v>10.588100000000001</v>
      </c>
      <c r="G14" s="34">
        <v>10.6462</v>
      </c>
      <c r="H14" s="57">
        <f>10*LOG((10^(F14/10)+10^(F15/10)+10^(F16/10)+10^(G14/10)+10^(G15/10)+10^(G16/10))/6)</f>
        <v>11.365393380573519</v>
      </c>
      <c r="J14" s="79" t="s">
        <v>55</v>
      </c>
      <c r="K14" s="12" t="s">
        <v>13</v>
      </c>
      <c r="L14" s="12">
        <v>623334</v>
      </c>
      <c r="M14" s="12" t="s">
        <v>13</v>
      </c>
      <c r="N14" s="12">
        <v>623334</v>
      </c>
      <c r="O14" s="18">
        <v>-83.226399999999998</v>
      </c>
      <c r="P14" s="18">
        <v>-81.959900000000005</v>
      </c>
      <c r="Q14" s="81">
        <f>10*LOG(6/((1/10^(O14/10))+(1/10^(O15/10))+(1/10^(O16/10))+(1/10^(P14/10))+(1/10^(P15/10))+(1/10^(P16/10))))</f>
        <v>-83.233819525588387</v>
      </c>
    </row>
    <row r="15" spans="1:17">
      <c r="A15" s="69"/>
      <c r="B15" s="12" t="s">
        <v>14</v>
      </c>
      <c r="C15" s="12">
        <v>636666</v>
      </c>
      <c r="D15" s="12" t="s">
        <v>14</v>
      </c>
      <c r="E15" s="12">
        <v>636666</v>
      </c>
      <c r="F15" s="34">
        <v>11.5236</v>
      </c>
      <c r="G15" s="34">
        <v>11.7186</v>
      </c>
      <c r="H15" s="58"/>
      <c r="J15" s="79"/>
      <c r="K15" s="12" t="s">
        <v>14</v>
      </c>
      <c r="L15" s="12">
        <v>636666</v>
      </c>
      <c r="M15" s="12" t="s">
        <v>14</v>
      </c>
      <c r="N15" s="12">
        <v>636666</v>
      </c>
      <c r="O15" s="18">
        <v>-84.045599999999993</v>
      </c>
      <c r="P15" s="18">
        <v>-83.957700000000003</v>
      </c>
      <c r="Q15" s="82"/>
    </row>
    <row r="16" spans="1:17" ht="15.75" thickBot="1">
      <c r="A16" s="70"/>
      <c r="B16" s="16" t="s">
        <v>15</v>
      </c>
      <c r="C16" s="16">
        <v>650000</v>
      </c>
      <c r="D16" s="16" t="s">
        <v>15</v>
      </c>
      <c r="E16" s="16">
        <v>650000</v>
      </c>
      <c r="F16" s="35">
        <v>11.6023</v>
      </c>
      <c r="G16" s="35">
        <v>11.9291</v>
      </c>
      <c r="H16" s="59"/>
      <c r="I16" s="17"/>
      <c r="J16" s="80"/>
      <c r="K16" s="16" t="s">
        <v>15</v>
      </c>
      <c r="L16" s="16">
        <v>650000</v>
      </c>
      <c r="M16" s="16" t="s">
        <v>15</v>
      </c>
      <c r="N16" s="16">
        <v>650000</v>
      </c>
      <c r="O16" s="19">
        <v>-82.900800000000004</v>
      </c>
      <c r="P16" s="19">
        <v>-82.978200000000001</v>
      </c>
      <c r="Q16" s="83"/>
    </row>
    <row r="18" spans="1:17" ht="15.75" thickBot="1"/>
    <row r="19" spans="1:17" ht="15.75">
      <c r="A19" s="71" t="s">
        <v>181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3"/>
    </row>
    <row r="20" spans="1:17" ht="15.75" thickBot="1">
      <c r="A20" s="74" t="s">
        <v>51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6"/>
    </row>
    <row r="21" spans="1:17">
      <c r="A21" s="60" t="s">
        <v>12</v>
      </c>
      <c r="B21" s="62" t="s">
        <v>56</v>
      </c>
      <c r="C21" s="63"/>
      <c r="D21" s="66" t="s">
        <v>57</v>
      </c>
      <c r="E21" s="66"/>
      <c r="F21" s="68" t="s">
        <v>16</v>
      </c>
      <c r="G21" s="68"/>
      <c r="H21" s="66" t="s">
        <v>40</v>
      </c>
      <c r="J21" s="60" t="s">
        <v>12</v>
      </c>
      <c r="K21" s="62" t="s">
        <v>56</v>
      </c>
      <c r="L21" s="63"/>
      <c r="M21" s="66" t="s">
        <v>57</v>
      </c>
      <c r="N21" s="66"/>
      <c r="O21" s="68" t="s">
        <v>17</v>
      </c>
      <c r="P21" s="68"/>
      <c r="Q21" s="77" t="s">
        <v>41</v>
      </c>
    </row>
    <row r="22" spans="1:17" ht="15.75" thickBot="1">
      <c r="A22" s="61"/>
      <c r="B22" s="64"/>
      <c r="C22" s="65"/>
      <c r="D22" s="67"/>
      <c r="E22" s="67"/>
      <c r="F22" s="14" t="s">
        <v>52</v>
      </c>
      <c r="G22" s="14" t="s">
        <v>53</v>
      </c>
      <c r="H22" s="67"/>
      <c r="J22" s="61"/>
      <c r="K22" s="64"/>
      <c r="L22" s="65"/>
      <c r="M22" s="67"/>
      <c r="N22" s="67"/>
      <c r="O22" s="14" t="s">
        <v>52</v>
      </c>
      <c r="P22" s="14" t="s">
        <v>53</v>
      </c>
      <c r="Q22" s="78"/>
    </row>
    <row r="23" spans="1:17">
      <c r="A23" s="91" t="s">
        <v>54</v>
      </c>
      <c r="B23" s="13" t="s">
        <v>13</v>
      </c>
      <c r="C23" s="12">
        <v>142600</v>
      </c>
      <c r="D23" s="13" t="s">
        <v>13</v>
      </c>
      <c r="E23" s="12">
        <v>153600</v>
      </c>
      <c r="F23" s="18"/>
      <c r="G23" s="18"/>
      <c r="H23" s="89">
        <f>10*LOG((10^(F23/10)+10^(F24/10)+10^(F25/10)+10^(G23/10)+10^(G24/10)+10^(G25/10))/6)</f>
        <v>0</v>
      </c>
      <c r="J23" s="88" t="s">
        <v>54</v>
      </c>
      <c r="K23" s="13" t="s">
        <v>13</v>
      </c>
      <c r="L23" s="12">
        <v>142600</v>
      </c>
      <c r="M23" s="13" t="s">
        <v>13</v>
      </c>
      <c r="N23" s="12">
        <v>153600</v>
      </c>
      <c r="O23" s="18"/>
      <c r="P23" s="18"/>
      <c r="Q23" s="86">
        <f>10*LOG(6/((1/10^(O23/10))+(1/10^(O24/10))+(1/10^(O25/10))+(1/10^(P23/10))+(1/10^(P24/10))+(1/10^(P25/10))))</f>
        <v>0</v>
      </c>
    </row>
    <row r="24" spans="1:17">
      <c r="A24" s="69"/>
      <c r="B24" s="12" t="s">
        <v>14</v>
      </c>
      <c r="C24" s="12">
        <v>145600</v>
      </c>
      <c r="D24" s="12" t="s">
        <v>14</v>
      </c>
      <c r="E24" s="12">
        <v>156600</v>
      </c>
      <c r="F24" s="18"/>
      <c r="G24" s="18"/>
      <c r="H24" s="90"/>
      <c r="J24" s="79"/>
      <c r="K24" s="12" t="s">
        <v>14</v>
      </c>
      <c r="L24" s="12">
        <v>145600</v>
      </c>
      <c r="M24" s="12" t="s">
        <v>14</v>
      </c>
      <c r="N24" s="12">
        <v>156600</v>
      </c>
      <c r="O24" s="18"/>
      <c r="P24" s="18"/>
      <c r="Q24" s="87"/>
    </row>
    <row r="25" spans="1:17">
      <c r="A25" s="69"/>
      <c r="B25" s="12" t="s">
        <v>15</v>
      </c>
      <c r="C25" s="12">
        <v>147600</v>
      </c>
      <c r="D25" s="12" t="s">
        <v>15</v>
      </c>
      <c r="E25" s="12">
        <v>158600</v>
      </c>
      <c r="F25" s="18"/>
      <c r="G25" s="18"/>
      <c r="H25" s="90"/>
      <c r="J25" s="79"/>
      <c r="K25" s="12" t="s">
        <v>15</v>
      </c>
      <c r="L25" s="12">
        <v>147600</v>
      </c>
      <c r="M25" s="12" t="s">
        <v>15</v>
      </c>
      <c r="N25" s="12">
        <v>158600</v>
      </c>
      <c r="O25" s="18"/>
      <c r="P25" s="18"/>
      <c r="Q25" s="87"/>
    </row>
    <row r="27" spans="1:17" ht="15.75" thickBot="1"/>
    <row r="28" spans="1:17" ht="15.75">
      <c r="A28" s="71" t="s">
        <v>180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3"/>
    </row>
    <row r="29" spans="1:17" ht="15.75" thickBot="1">
      <c r="A29" s="74" t="s">
        <v>51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6"/>
    </row>
    <row r="30" spans="1:17">
      <c r="A30" s="60" t="s">
        <v>12</v>
      </c>
      <c r="B30" s="62" t="s">
        <v>56</v>
      </c>
      <c r="C30" s="63"/>
      <c r="D30" s="66" t="s">
        <v>57</v>
      </c>
      <c r="E30" s="66"/>
      <c r="F30" s="68" t="s">
        <v>16</v>
      </c>
      <c r="G30" s="68"/>
      <c r="H30" s="66" t="s">
        <v>40</v>
      </c>
      <c r="J30" s="60" t="s">
        <v>12</v>
      </c>
      <c r="K30" s="62" t="s">
        <v>56</v>
      </c>
      <c r="L30" s="63"/>
      <c r="M30" s="66" t="s">
        <v>57</v>
      </c>
      <c r="N30" s="66"/>
      <c r="O30" s="68" t="s">
        <v>17</v>
      </c>
      <c r="P30" s="68"/>
      <c r="Q30" s="77" t="s">
        <v>41</v>
      </c>
    </row>
    <row r="31" spans="1:17" ht="15.75" thickBot="1">
      <c r="A31" s="61"/>
      <c r="B31" s="64"/>
      <c r="C31" s="65"/>
      <c r="D31" s="67"/>
      <c r="E31" s="67"/>
      <c r="F31" s="14" t="s">
        <v>52</v>
      </c>
      <c r="G31" s="14" t="s">
        <v>53</v>
      </c>
      <c r="H31" s="67"/>
      <c r="J31" s="61"/>
      <c r="K31" s="64"/>
      <c r="L31" s="65"/>
      <c r="M31" s="67"/>
      <c r="N31" s="67"/>
      <c r="O31" s="14" t="s">
        <v>52</v>
      </c>
      <c r="P31" s="14" t="s">
        <v>53</v>
      </c>
      <c r="Q31" s="78"/>
    </row>
    <row r="32" spans="1:17">
      <c r="A32" s="91" t="s">
        <v>54</v>
      </c>
      <c r="B32" s="13" t="s">
        <v>13</v>
      </c>
      <c r="C32" s="12">
        <v>142600</v>
      </c>
      <c r="D32" s="13" t="s">
        <v>13</v>
      </c>
      <c r="E32" s="12">
        <v>153600</v>
      </c>
      <c r="F32" s="18"/>
      <c r="G32" s="18"/>
      <c r="H32" s="89">
        <f>10*LOG((10^(F32/10)+10^(F33/10)+10^(F34/10)+10^(G32/10)+10^(G33/10)+10^(G34/10))/6)</f>
        <v>0</v>
      </c>
      <c r="J32" s="88" t="s">
        <v>54</v>
      </c>
      <c r="K32" s="13" t="s">
        <v>13</v>
      </c>
      <c r="L32" s="12">
        <v>142600</v>
      </c>
      <c r="M32" s="13" t="s">
        <v>13</v>
      </c>
      <c r="N32" s="12">
        <v>153600</v>
      </c>
      <c r="O32" s="18"/>
      <c r="P32" s="18"/>
      <c r="Q32" s="86">
        <f>10*LOG(6/((1/10^(O32/10))+(1/10^(O33/10))+(1/10^(O34/10))+(1/10^(P32/10))+(1/10^(P33/10))+(1/10^(P34/10))))</f>
        <v>0</v>
      </c>
    </row>
    <row r="33" spans="1:17">
      <c r="A33" s="69"/>
      <c r="B33" s="12" t="s">
        <v>14</v>
      </c>
      <c r="C33" s="12">
        <v>145600</v>
      </c>
      <c r="D33" s="12" t="s">
        <v>14</v>
      </c>
      <c r="E33" s="12">
        <v>156600</v>
      </c>
      <c r="F33" s="18"/>
      <c r="G33" s="18"/>
      <c r="H33" s="90"/>
      <c r="J33" s="79"/>
      <c r="K33" s="12" t="s">
        <v>14</v>
      </c>
      <c r="L33" s="12">
        <v>145600</v>
      </c>
      <c r="M33" s="12" t="s">
        <v>14</v>
      </c>
      <c r="N33" s="12">
        <v>156600</v>
      </c>
      <c r="O33" s="18"/>
      <c r="P33" s="18"/>
      <c r="Q33" s="87"/>
    </row>
    <row r="34" spans="1:17">
      <c r="A34" s="69"/>
      <c r="B34" s="12" t="s">
        <v>15</v>
      </c>
      <c r="C34" s="12">
        <v>147600</v>
      </c>
      <c r="D34" s="12" t="s">
        <v>15</v>
      </c>
      <c r="E34" s="12">
        <v>158600</v>
      </c>
      <c r="F34" s="18"/>
      <c r="G34" s="18"/>
      <c r="H34" s="90"/>
      <c r="J34" s="79"/>
      <c r="K34" s="12" t="s">
        <v>15</v>
      </c>
      <c r="L34" s="12">
        <v>147600</v>
      </c>
      <c r="M34" s="12" t="s">
        <v>15</v>
      </c>
      <c r="N34" s="12">
        <v>158600</v>
      </c>
      <c r="O34" s="18"/>
      <c r="P34" s="18"/>
      <c r="Q34" s="87"/>
    </row>
    <row r="46" spans="1:17" ht="38.25" customHeight="1">
      <c r="A46" s="84" t="s">
        <v>64</v>
      </c>
      <c r="B46" s="85"/>
      <c r="C46" s="85"/>
      <c r="D46" s="85"/>
      <c r="E46" s="85"/>
      <c r="F46" s="85"/>
      <c r="G46" s="85"/>
    </row>
  </sheetData>
  <mergeCells count="65">
    <mergeCell ref="A20:Q20"/>
    <mergeCell ref="A19:Q19"/>
    <mergeCell ref="Q23:Q25"/>
    <mergeCell ref="J23:J25"/>
    <mergeCell ref="H23:H25"/>
    <mergeCell ref="A23:A25"/>
    <mergeCell ref="Q21:Q22"/>
    <mergeCell ref="O21:P21"/>
    <mergeCell ref="M21:N22"/>
    <mergeCell ref="K21:L22"/>
    <mergeCell ref="J21:J22"/>
    <mergeCell ref="H21:H22"/>
    <mergeCell ref="F21:G21"/>
    <mergeCell ref="D21:E22"/>
    <mergeCell ref="B21:C22"/>
    <mergeCell ref="A21:A22"/>
    <mergeCell ref="O30:P30"/>
    <mergeCell ref="M30:N31"/>
    <mergeCell ref="K30:L31"/>
    <mergeCell ref="J30:J31"/>
    <mergeCell ref="H30:H31"/>
    <mergeCell ref="H14:H16"/>
    <mergeCell ref="J14:J16"/>
    <mergeCell ref="Q14:Q16"/>
    <mergeCell ref="A46:G46"/>
    <mergeCell ref="A14:A16"/>
    <mergeCell ref="Q32:Q34"/>
    <mergeCell ref="J32:J34"/>
    <mergeCell ref="H32:H34"/>
    <mergeCell ref="A32:A34"/>
    <mergeCell ref="Q30:Q31"/>
    <mergeCell ref="A28:Q28"/>
    <mergeCell ref="F30:G30"/>
    <mergeCell ref="D30:E31"/>
    <mergeCell ref="B30:C31"/>
    <mergeCell ref="A30:A31"/>
    <mergeCell ref="A29:Q29"/>
    <mergeCell ref="A1:Q1"/>
    <mergeCell ref="A2:Q2"/>
    <mergeCell ref="A10:Q10"/>
    <mergeCell ref="A11:Q11"/>
    <mergeCell ref="D12:E13"/>
    <mergeCell ref="F12:G12"/>
    <mergeCell ref="H12:H13"/>
    <mergeCell ref="J12:J13"/>
    <mergeCell ref="K12:L13"/>
    <mergeCell ref="M12:N13"/>
    <mergeCell ref="O12:P12"/>
    <mergeCell ref="Q12:Q13"/>
    <mergeCell ref="Q3:Q4"/>
    <mergeCell ref="J5:J7"/>
    <mergeCell ref="Q5:Q7"/>
    <mergeCell ref="B3:C4"/>
    <mergeCell ref="J3:J4"/>
    <mergeCell ref="K3:L4"/>
    <mergeCell ref="M3:N4"/>
    <mergeCell ref="O3:P3"/>
    <mergeCell ref="H3:H4"/>
    <mergeCell ref="H5:H7"/>
    <mergeCell ref="A12:A13"/>
    <mergeCell ref="B12:C13"/>
    <mergeCell ref="A3:A4"/>
    <mergeCell ref="D3:E4"/>
    <mergeCell ref="F3:G3"/>
    <mergeCell ref="A5:A7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9</xdr:col>
                <xdr:colOff>723900</xdr:colOff>
                <xdr:row>39</xdr:row>
                <xdr:rowOff>19050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39</xdr:row>
                <xdr:rowOff>180975</xdr:rowOff>
              </from>
              <to>
                <xdr:col>9</xdr:col>
                <xdr:colOff>723900</xdr:colOff>
                <xdr:row>42</xdr:row>
                <xdr:rowOff>142875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parameters</vt:lpstr>
      <vt:lpstr>AC meas. results (talk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 Wang (vivo)</cp:lastModifiedBy>
  <dcterms:created xsi:type="dcterms:W3CDTF">2014-04-03T16:46:49Z</dcterms:created>
  <dcterms:modified xsi:type="dcterms:W3CDTF">2023-11-03T09:25:12Z</dcterms:modified>
  <cp:category/>
</cp:coreProperties>
</file>